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Compendium reports and Final documents/Working copies - output spreadsheets/Psychology results/"/>
    </mc:Choice>
  </mc:AlternateContent>
  <xr:revisionPtr revIDLastSave="46" documentId="13_ncr:1_{16C114BD-9250-4458-A863-0362D0C23399}" xr6:coauthVersionLast="47" xr6:coauthVersionMax="47" xr10:uidLastSave="{0396174E-D44F-494E-BC75-BBA04F0A5674}"/>
  <bookViews>
    <workbookView xWindow="-28920" yWindow="45" windowWidth="29040" windowHeight="15720" tabRatio="712" xr2:uid="{00000000-000D-0000-FFFF-FFFF00000000}"/>
  </bookViews>
  <sheets>
    <sheet name="Contents" sheetId="3" r:id="rId1"/>
    <sheet name="Notes" sheetId="4" r:id="rId2"/>
    <sheet name="Psychology (total)" sheetId="58" r:id="rId3"/>
    <sheet name="Trainee provisional" sheetId="61" r:id="rId4"/>
    <sheet name="Psychologist in health settings" sheetId="62" r:id="rId5"/>
    <sheet name="Psychologist in other settings" sheetId="60"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<sst xmlns="http://schemas.openxmlformats.org/spreadsheetml/2006/main" count="286" uniqueCount="86">
  <si>
    <t>OFFICIAL</t>
  </si>
  <si>
    <t> </t>
  </si>
  <si>
    <t>Contents - Psychology Supply and Demand Projections - Queensland</t>
  </si>
  <si>
    <t>Last updated: April 2026</t>
  </si>
  <si>
    <t>Tab Name</t>
  </si>
  <si>
    <t>Description</t>
  </si>
  <si>
    <t>Psychology</t>
  </si>
  <si>
    <t xml:space="preserve">Psychology workforce &amp; projections </t>
  </si>
  <si>
    <t>Trainee provisional psychologist</t>
  </si>
  <si>
    <t>Trainee provisional psychologist workforce &amp; projections</t>
  </si>
  <si>
    <t>Psychologist in health settings</t>
  </si>
  <si>
    <t>Psychologist in health settings workforce &amp; projections</t>
  </si>
  <si>
    <t>Psychologist in other settings</t>
  </si>
  <si>
    <t>Psychologist in other settings workforce &amp; projections</t>
  </si>
  <si>
    <t>Notes</t>
  </si>
  <si>
    <t>Psychology Worfoce</t>
  </si>
  <si>
    <t>•</t>
  </si>
  <si>
    <t xml:space="preserve">The psychology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</si>
  <si>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Psychologists covered within the scope of supply include those employed in Australia. To be in scope, psychologists must be:
- registered as a psychologist with the Psychology Board of Australia/Australian Health Practitioner Regulation Agency (Ahpra)
- working in psychology in Australia including those on extended leave, except for provisional registrants as they do not receive the Ahpra workforce survey and therefore they are all assumed to be employed
- working clinical hours in psychology.</t>
  </si>
  <si>
    <t>Practitioner Type</t>
  </si>
  <si>
    <t xml:space="preserve">For the purposes of the modelling, psychologists are classified into 3 groups: 
     1. Trainee provisional psychologists
     2. Psychologists working in health settings and 
     3. Psychologists working in other settings. </t>
  </si>
  <si>
    <t xml:space="preserve">Trainee provisional psychologists are those with provisional registration undertaking their 5th and 6th year of study in Australia as identified by the board pathway. The remainder of the provisionally registered psychologists (as identified by their board pathway) were those on the Transitional program. These are internationally qualified psychologists whose qualifications were assessed as equivalent to 6 years of study in Australia). </t>
  </si>
  <si>
    <t xml:space="preserve">Psychologists with general registration and those on the transitional program were categorised as working in health settings or other settings based on the combination of the area and setting of their job as outlined in the link below: </t>
  </si>
  <si>
    <t>Psychology Supply and Demand Methodology Paper</t>
  </si>
  <si>
    <t>Headcount</t>
  </si>
  <si>
    <t>The demand FTE projections have been converted into headcount using the average FTE per psychologist in supply projections for the corresponding year, for a given geography. Differences in average FTE across different cohorts can therefore lead to a negative FTE surplus/shortfall being accompanied by a corresponding positive surplus/shortfall in headcount, and vice versa, when analysing aggregated outputs.</t>
  </si>
  <si>
    <t>Full-time Equivalent (FTE)</t>
  </si>
  <si>
    <t>Psychologist’s total hours (clinical and non-clinical) are used in modelling supply. One Full-Time Equivalent (FTE) is defined as 38 self-reported weekly average hours in the AFHW dataset (across 46 weeks in the year).</t>
  </si>
  <si>
    <t>If a psychologist is employed but on extended leave (defined as a period of over 3 months), their hours are halved for simplicity, assuming they worked an average of 6 months during the year. </t>
  </si>
  <si>
    <t>The FTE numbers have been rounded and discrepancies may occur between sums of the component items and totals.</t>
  </si>
  <si>
    <t>Projection and Historic Periods</t>
  </si>
  <si>
    <t>The numbers for 2019 to 2023 represent historic data or "actuals".</t>
  </si>
  <si>
    <t>The numbers for 2024 to 2038 represent projected supply and demand model outputs.</t>
  </si>
  <si>
    <t>Psychology Supply and Demand Model</t>
  </si>
  <si>
    <t xml:space="preserve">The Supply and Demand models uses a combination of microsimulation and time series modelling approaches to forecast psychology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</si>
  <si>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The supply model uses the population of psychologists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</si>
  <si>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 xml:space="preserve">Demand is measured in terms of observed utilisation of psychology services which captures expressed (observed) service demand for psychology services within health settings. Historical patterns of usage are examined and used to estimate the future demand for psychologists in health settings, accounting for differences in service demand across various age groups and geographies. Due to data constraints, demand modelling is limited to psychology services delivered in health settings. As a result, supply projections for psychologists in other settings are presented without corresponding demand estimates. </t>
  </si>
  <si>
    <t>The demand is projected assuming the supply of psychologists is equal to the demand in the base year, 2023.</t>
  </si>
  <si>
    <t xml:space="preserve">For more information on the psychology supply and demand modelling methodology, please see the detailed methodology paper using the link below: </t>
  </si>
  <si>
    <t>Entries</t>
  </si>
  <si>
    <t>New workforce entries include new entries into psychology workforce or those returning to the workforce after a sustained period of 5 or more years of leave.</t>
  </si>
  <si>
    <t>Workforce re-entries are defined as a pschologist returning to the workforce after a sustained period of one to 4 years of leave.</t>
  </si>
  <si>
    <t>Exits</t>
  </si>
  <si>
    <t>Permanent exits are defined as a psychologist who after working for at least one reporting period (i.e. one year), leaves the workforce and does not return within a 4-year period.</t>
  </si>
  <si>
    <t>Temporary exits are defined as a psychologist who leaves the workforce after working for at least one reporting period (i.e. one year) but returns to the psychology profession within a 4-year period.</t>
  </si>
  <si>
    <t>Exits reported for 2023 are projected figures, as complete calendar year 2024 data is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</si>
  <si>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</si>
  <si>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</si>
  <si>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</si>
  <si>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t>Psychology Workforce &amp; Projections - Queensland</t>
  </si>
  <si>
    <t>Queensland - Psychology workforce &amp; projections</t>
  </si>
  <si>
    <t xml:space="preserve">Psychology workforce: QLD supply vs demand </t>
  </si>
  <si>
    <t xml:space="preserve">Psychology workforce FTE: QLD supply vs demand </t>
  </si>
  <si>
    <t>Supply</t>
  </si>
  <si>
    <t>New Entries</t>
  </si>
  <si>
    <t>Re-entries</t>
  </si>
  <si>
    <t>Permanent Exits</t>
  </si>
  <si>
    <t>Temporary Exits</t>
  </si>
  <si>
    <t>Inter-state migration</t>
  </si>
  <si>
    <t>To this state</t>
  </si>
  <si>
    <t>From this state</t>
  </si>
  <si>
    <t>Full-time equivalent (FTE)</t>
  </si>
  <si>
    <t>Exits reported for 2023 are projections, as 2024 data are not yet available to determine the actual number of exits in 2023.</t>
  </si>
  <si>
    <t>Trainee provisional psychologist Workforce &amp; Projections - Queensland</t>
  </si>
  <si>
    <t>Queensland - Trainee provisional psychologist workforce &amp; projections</t>
  </si>
  <si>
    <t xml:space="preserve">Trainee provisional psychologist workforce: QLD supply vs demand </t>
  </si>
  <si>
    <t xml:space="preserve">Trainee provisional psychologist workforce FTE: QLD supply vs demand </t>
  </si>
  <si>
    <t>New Entries (including the transition from other practitioner types)</t>
  </si>
  <si>
    <t>Exits (including the transition to other practitioner types)</t>
  </si>
  <si>
    <r>
      <rPr>
        <sz val="10"/>
        <color rgb="FFFFFFFF"/>
        <rFont val="Arial"/>
        <family val="2"/>
      </rPr>
      <t xml:space="preserve">   </t>
    </r>
    <r>
      <rPr>
        <b/>
        <sz val="10"/>
        <color rgb="FFFF0000"/>
        <rFont val="Segoe UI"/>
        <family val="2"/>
      </rPr>
      <t>OFFICIAL</t>
    </r>
  </si>
  <si>
    <t>Psychologist in health settings Workforce &amp; Projections - Queensland</t>
  </si>
  <si>
    <t>Queensland - Psychologist in health settings workforce &amp; projections</t>
  </si>
  <si>
    <t xml:space="preserve">Psychologist in health settings workforce: QLD supply vs demand </t>
  </si>
  <si>
    <t xml:space="preserve">Psychologist in health settings workforce FTE: QLD supply vs demand </t>
  </si>
  <si>
    <t>Demand</t>
  </si>
  <si>
    <t>Surplus / Shortfall</t>
  </si>
  <si>
    <t>Unmet Demand</t>
  </si>
  <si>
    <t>Unmet Demand Gap</t>
  </si>
  <si>
    <t xml:space="preserve">    OFFICIAL</t>
  </si>
  <si>
    <t>Psychologist in other settings Workforce &amp; Projections - Queensland</t>
  </si>
  <si>
    <t>Queensland - Psychologist in other settings workforce &amp; projections</t>
  </si>
  <si>
    <t xml:space="preserve">Psychologist in other settings workforce: QLD supply vs demand </t>
  </si>
  <si>
    <t xml:space="preserve">Psychologist in other settings workforce FTE: QLD supply vs demand </t>
  </si>
  <si>
    <r>
      <rPr>
        <b/>
        <sz val="10"/>
        <color rgb="FFFFFFFF"/>
        <rFont val="Arial"/>
        <family val="2"/>
      </rPr>
      <t xml:space="preserve">   </t>
    </r>
    <r>
      <rPr>
        <b/>
        <sz val="10"/>
        <color rgb="FFFF0000"/>
        <rFont val="Arial"/>
        <family val="2"/>
      </rPr>
      <t>OFFICIAL</t>
    </r>
  </si>
  <si>
    <r>
      <rPr>
        <b/>
        <sz val="10"/>
        <color rgb="FFFFFFFF"/>
        <rFont val="Arial"/>
        <family val="2"/>
      </rPr>
      <t xml:space="preserve">    </t>
    </r>
    <r>
      <rPr>
        <b/>
        <sz val="10"/>
        <color rgb="FFFF0000"/>
        <rFont val="Arial"/>
        <family val="2"/>
      </rPr>
      <t>OFFICIAL</t>
    </r>
  </si>
  <si>
    <t>Transition to other practitioner types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</si>
</sst>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rgb="FFFF0000"/>
      <name val="Arial"/>
      <family val="2"/>
    </font>
    <font>
      <sz val="10"/>
      <color theme="0"/>
      <name val="Arial"/>
      <family val="2"/>
    </font>
    <font>
      <sz val="10"/>
      <color theme="1"/>
      <name val="Arial"/>
      <family val="2"/>
    </font>
    <font>
      <b/>
      <sz val="11"/>
      <color theme="3" tint="-0.499984740745262"/>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4"/>
      <name val="Segoe UI"/>
      <family val="2"/>
    </font>
    <font>
      <i/>
      <sz val="10"/>
      <color theme="1"/>
      <name val="Calibri"/>
      <family val="2"/>
      <scheme val="minor"/>
    </font>
    <font>
      <sz val="14"/>
      <color rgb="FF3A3838"/>
      <name val="Segoe UI Semibold"/>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u/>
      <sz val="10"/>
      <color theme="10"/>
      <name val="Segoe UI"/>
      <family val="2"/>
    </font>
    <font>
      <b/>
      <sz val="10"/>
      <color rgb="FFFF0000"/>
      <name val="Arial"/>
      <family val="2"/>
    </font>
    <font>
      <sz val="10"/>
      <color theme="0"/>
      <name val="Segoe UI"/>
      <family val="2"/>
    </font>
    <font>
      <b/>
      <sz val="10"/>
      <color rgb="FFFF0000"/>
      <name val="Segoe UI"/>
      <family val="2"/>
    </font>
    <font>
      <sz val="10"/>
      <color rgb="FFFFFFFF"/>
      <name val="Arial"/>
      <family val="2"/>
    </font>
    <font>
      <b/>
      <sz val="10"/>
      <color rgb="FFFFFFFF"/>
      <name val="Arial"/>
      <family val="2"/>
    </font>
  </fonts>
  <fills count="17">
    <fill>
      <patternFill patternType="none"/>
    </fill>
    <fill>
      <patternFill patternType="gray125"/>
    </fill>
    <fill>
      <patternFill patternType="none">
        <fgColor rgb="FFF3FDFF"/>
      </patternFill>
    </fill>
    <fill>
      <patternFill patternType="solid">
        <fgColor rgb="FF18396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11">
    <border>
      <left/>
      <right/>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s>
  <cellStyleXfs count="21">
    <xf numFmtId="0" fontId="0" fillId="0" borderId="0"/>
    <xf numFmtId="43" fontId="6" fillId="2" borderId="0" applyFont="0" applyFill="0" applyBorder="0" applyAlignment="0" applyProtection="0"/>
    <xf numFmtId="0" fontId="13" fillId="2" borderId="0"/>
    <xf numFmtId="0" fontId="5" fillId="2" borderId="0"/>
    <xf numFmtId="0" fontId="12" fillId="2" borderId="0" applyNumberForma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4" fillId="2" borderId="0"/>
    <xf numFmtId="9" fontId="4" fillId="2" borderId="0" applyFont="0" applyFill="0" applyBorder="0" applyAlignment="0" applyProtection="0"/>
    <xf numFmtId="43" fontId="4" fillId="2" borderId="0" applyFont="0" applyFill="0" applyBorder="0" applyAlignment="0" applyProtection="0"/>
    <xf numFmtId="0" fontId="10" fillId="2" borderId="0"/>
    <xf numFmtId="0" fontId="3" fillId="2" borderId="0"/>
    <xf numFmtId="9" fontId="3" fillId="2" borderId="0" applyFont="0" applyFill="0" applyBorder="0" applyAlignment="0" applyProtection="0"/>
    <xf numFmtId="43" fontId="3" fillId="2" borderId="0" applyFont="0" applyFill="0" applyBorder="0" applyAlignment="0" applyProtection="0"/>
    <xf numFmtId="0" fontId="2" fillId="2" borderId="0"/>
    <xf numFmtId="9" fontId="2" fillId="2" borderId="0" applyFont="0" applyFill="0" applyBorder="0" applyAlignment="0" applyProtection="0"/>
    <xf numFmtId="43" fontId="2" fillId="2" borderId="0" applyFont="0" applyFill="0" applyBorder="0" applyAlignment="0" applyProtection="0"/>
    <xf numFmtId="9" fontId="10" fillId="2" borderId="0" applyFont="0" applyFill="0" applyBorder="0" applyAlignment="0" applyProtection="0"/>
    <xf numFmtId="0" fontId="2" fillId="2" borderId="0"/>
    <xf numFmtId="0" fontId="12" fillId="0" borderId="0" applyNumberFormat="0" applyFill="0" applyBorder="0" applyAlignment="0" applyProtection="0"/>
  </cellStyleXfs>
  <cellXfs count="82">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24" fillId="4" borderId="0" xfId="2" applyFont="1" applyFill="1" applyAlignment="1">
      <alignment horizontal="left" vertical="center" indent="1"/>
    </xf>
    <xf numFmtId="0" fontId="15" fillId="5" borderId="0" xfId="2" applyFont="1" applyFill="1" applyAlignment="1">
      <alignment horizontal="left" indent="1"/>
    </xf>
    <xf numFmtId="0" fontId="15" fillId="9" borderId="0" xfId="0" applyFont="1" applyFill="1"/>
    <xf numFmtId="0" fontId="27" fillId="9" borderId="0" xfId="0" applyFont="1" applyFill="1"/>
    <xf numFmtId="0" fontId="28" fillId="9" borderId="0" xfId="0" applyFont="1" applyFill="1"/>
    <xf numFmtId="0" fontId="15" fillId="9" borderId="2" xfId="0" applyFont="1" applyFill="1" applyBorder="1"/>
    <xf numFmtId="0" fontId="15" fillId="9" borderId="4" xfId="0" applyFont="1" applyFill="1" applyBorder="1"/>
    <xf numFmtId="0" fontId="19" fillId="4" borderId="0" xfId="15" quotePrefix="1" applyFont="1" applyFill="1" applyAlignment="1">
      <alignment vertical="center"/>
    </xf>
    <xf numFmtId="0" fontId="18" fillId="4" borderId="0" xfId="15" applyFont="1" applyFill="1"/>
    <xf numFmtId="0" fontId="11" fillId="3" borderId="5" xfId="15" applyFont="1" applyFill="1" applyBorder="1" applyAlignment="1">
      <alignment horizontal="center" vertical="center" wrapText="1"/>
    </xf>
    <xf numFmtId="0" fontId="2" fillId="4" borderId="0" xfId="15" applyFill="1"/>
    <xf numFmtId="0" fontId="7" fillId="6" borderId="8" xfId="15" applyFont="1" applyFill="1" applyBorder="1" applyAlignment="1">
      <alignment horizontal="left" vertical="center" indent="1"/>
    </xf>
    <xf numFmtId="166" fontId="21" fillId="5" borderId="1" xfId="15" applyNumberFormat="1" applyFont="1" applyFill="1" applyBorder="1" applyAlignment="1">
      <alignment horizontal="left" vertical="center" wrapText="1" indent="2"/>
    </xf>
    <xf numFmtId="166" fontId="21" fillId="5" borderId="1" xfId="15" applyNumberFormat="1" applyFont="1" applyFill="1" applyBorder="1" applyAlignment="1">
      <alignment horizontal="left" vertical="center" wrapText="1" indent="3"/>
    </xf>
    <xf numFmtId="43" fontId="2" fillId="4" borderId="0" xfId="15" applyNumberFormat="1" applyFill="1"/>
    <xf numFmtId="0" fontId="31" fillId="5" borderId="0" xfId="11" applyFont="1" applyFill="1" applyAlignment="1">
      <alignment horizontal="left" vertical="center"/>
    </xf>
    <xf numFmtId="9" fontId="31" fillId="5" borderId="0" xfId="18" applyFont="1" applyFill="1" applyAlignment="1">
      <alignment horizontal="right" vertical="center"/>
    </xf>
    <xf numFmtId="165" fontId="31" fillId="5" borderId="0" xfId="18" applyNumberFormat="1" applyFont="1" applyFill="1" applyAlignment="1">
      <alignment horizontal="right" vertical="center"/>
    </xf>
    <xf numFmtId="0" fontId="20" fillId="5" borderId="0" xfId="11" applyFont="1" applyFill="1" applyAlignment="1">
      <alignment horizontal="left" vertical="center"/>
    </xf>
    <xf numFmtId="4" fontId="32" fillId="2" borderId="0" xfId="11" applyNumberFormat="1" applyFont="1"/>
    <xf numFmtId="43" fontId="31" fillId="5" borderId="0" xfId="18" applyNumberFormat="1" applyFont="1" applyFill="1" applyAlignment="1">
      <alignment horizontal="right" vertical="center"/>
    </xf>
    <xf numFmtId="0" fontId="26" fillId="8" borderId="0" xfId="15" applyFont="1" applyFill="1"/>
    <xf numFmtId="0" fontId="2" fillId="8" borderId="0" xfId="15" applyFill="1"/>
    <xf numFmtId="165" fontId="2" fillId="4" borderId="0" xfId="18" applyNumberFormat="1" applyFont="1" applyFill="1"/>
    <xf numFmtId="0" fontId="2" fillId="7" borderId="0" xfId="15" applyFill="1"/>
    <xf numFmtId="166" fontId="21" fillId="5" borderId="0" xfId="15" applyNumberFormat="1" applyFont="1" applyFill="1" applyAlignment="1">
      <alignment horizontal="left" vertical="center" wrapText="1" indent="3"/>
    </xf>
    <xf numFmtId="0" fontId="21" fillId="9" borderId="1" xfId="0" applyFont="1" applyFill="1" applyBorder="1" applyAlignment="1">
      <alignment horizontal="left" vertical="center" wrapText="1" indent="2"/>
    </xf>
    <xf numFmtId="0" fontId="21" fillId="9" borderId="1" xfId="0" applyFont="1" applyFill="1" applyBorder="1" applyAlignment="1">
      <alignment horizontal="left" vertical="center" wrapText="1" indent="3"/>
    </xf>
    <xf numFmtId="0" fontId="21" fillId="9" borderId="0" xfId="0" applyFont="1" applyFill="1" applyAlignment="1">
      <alignment horizontal="left" vertical="center" wrapText="1" indent="3"/>
    </xf>
    <xf numFmtId="164" fontId="7" fillId="13" borderId="9" xfId="11" applyNumberFormat="1" applyFont="1" applyFill="1" applyBorder="1"/>
    <xf numFmtId="0" fontId="11" fillId="12" borderId="0" xfId="11" applyFont="1" applyFill="1" applyAlignment="1">
      <alignment horizontal="center"/>
    </xf>
    <xf numFmtId="164" fontId="7" fillId="14" borderId="9" xfId="11" applyNumberFormat="1" applyFont="1" applyFill="1" applyBorder="1"/>
    <xf numFmtId="164" fontId="7" fillId="2" borderId="9" xfId="11" applyNumberFormat="1" applyFont="1" applyBorder="1"/>
    <xf numFmtId="164" fontId="7" fillId="15" borderId="9" xfId="11" applyNumberFormat="1" applyFont="1" applyFill="1" applyBorder="1"/>
    <xf numFmtId="167" fontId="7" fillId="13" borderId="9" xfId="11" applyNumberFormat="1" applyFont="1" applyFill="1" applyBorder="1"/>
    <xf numFmtId="167" fontId="7" fillId="14" borderId="9" xfId="11" applyNumberFormat="1" applyFont="1" applyFill="1" applyBorder="1"/>
    <xf numFmtId="167" fontId="7" fillId="2" borderId="9" xfId="11" applyNumberFormat="1" applyFont="1" applyBorder="1"/>
    <xf numFmtId="167" fontId="7" fillId="15" borderId="9" xfId="11" applyNumberFormat="1" applyFont="1" applyFill="1" applyBorder="1"/>
    <xf numFmtId="10" fontId="31" fillId="5" borderId="0" xfId="18" applyNumberFormat="1" applyFont="1" applyFill="1" applyAlignment="1">
      <alignment horizontal="right" vertical="center"/>
    </xf>
    <xf numFmtId="0" fontId="27" fillId="4" borderId="0" xfId="2" applyFont="1" applyFill="1" applyAlignment="1">
      <alignment horizontal="left" indent="1"/>
    </xf>
    <xf numFmtId="0" fontId="34" fillId="4" borderId="0" xfId="2" applyFont="1" applyFill="1" applyAlignment="1">
      <alignment horizontal="left"/>
    </xf>
    <xf numFmtId="0" fontId="14" fillId="4" borderId="0" xfId="19" applyFont="1" applyFill="1" applyAlignment="1">
      <alignment horizontal="left" vertical="center" wrapText="1"/>
    </xf>
    <xf numFmtId="0" fontId="17" fillId="4" borderId="0" xfId="15" applyFont="1" applyFill="1"/>
    <xf numFmtId="0" fontId="35" fillId="10" borderId="3" xfId="4" applyFont="1" applyFill="1" applyBorder="1" applyAlignment="1">
      <alignment wrapText="1"/>
    </xf>
    <xf numFmtId="0" fontId="17" fillId="16" borderId="0" xfId="0" applyFont="1" applyFill="1"/>
    <xf numFmtId="0" fontId="37" fillId="16" borderId="0" xfId="0" applyFont="1" applyFill="1" applyAlignment="1">
      <alignment vertical="center"/>
    </xf>
    <xf numFmtId="0" fontId="18" fillId="16" borderId="0" xfId="0" applyFont="1" applyFill="1" applyAlignment="1">
      <alignment vertical="center"/>
    </xf>
    <xf numFmtId="0" fontId="16" fillId="16" borderId="0" xfId="0" applyFont="1" applyFill="1" applyAlignment="1">
      <alignment vertical="center"/>
    </xf>
    <xf numFmtId="0" fontId="36" fillId="16" borderId="0" xfId="0" applyFont="1" applyFill="1" applyAlignment="1">
      <alignment vertical="center"/>
    </xf>
    <xf numFmtId="0" fontId="23" fillId="16" borderId="0" xfId="0" applyFont="1" applyFill="1" applyAlignment="1">
      <alignment vertical="center"/>
    </xf>
    <xf numFmtId="0" fontId="23" fillId="16" borderId="0" xfId="0" applyFont="1" applyFill="1"/>
    <xf numFmtId="0" fontId="12" fillId="10" borderId="1" xfId="20" applyFill="1" applyBorder="1" applyAlignment="1">
      <alignment wrapText="1"/>
    </xf>
    <xf numFmtId="0" fontId="12" fillId="10" borderId="3" xfId="20" applyFill="1" applyBorder="1" applyAlignment="1">
      <alignment wrapText="1"/>
    </xf>
    <xf numFmtId="0" fontId="1" fillId="16" borderId="0" xfId="0" applyFont="1" applyFill="1" applyAlignment="1">
      <alignment vertical="center"/>
    </xf>
    <xf numFmtId="0" fontId="14" fillId="4" borderId="0" xfId="15" applyFont="1" applyFill="1"/>
    <xf numFmtId="0" fontId="22" fillId="4" borderId="0" xfId="19" applyFont="1" applyFill="1" applyAlignment="1">
      <alignment horizontal="right" vertical="top"/>
    </xf>
    <xf numFmtId="0" fontId="9" fillId="4" borderId="0" xfId="19" applyFont="1" applyFill="1" applyAlignment="1">
      <alignment horizontal="left" vertical="center" wrapText="1"/>
    </xf>
    <xf numFmtId="0" fontId="25" fillId="4" borderId="0" xfId="19" applyFont="1" applyFill="1" applyAlignment="1">
      <alignment horizontal="right" vertical="top"/>
    </xf>
    <xf numFmtId="0" fontId="7" fillId="4" borderId="0" xfId="19" applyFont="1" applyFill="1" applyAlignment="1">
      <alignment horizontal="left" vertical="center" wrapText="1"/>
    </xf>
    <xf numFmtId="0" fontId="9" fillId="4" borderId="0" xfId="19" applyFont="1" applyFill="1"/>
    <xf numFmtId="0" fontId="9" fillId="4" borderId="0" xfId="19" applyFont="1" applyFill="1" applyAlignment="1">
      <alignment horizontal="left" vertical="center"/>
    </xf>
    <xf numFmtId="0" fontId="7" fillId="4" borderId="0" xfId="19" applyFont="1" applyFill="1" applyAlignment="1">
      <alignment horizontal="left" vertical="top" wrapText="1"/>
    </xf>
    <xf numFmtId="0" fontId="25" fillId="4" borderId="0" xfId="19" applyFont="1" applyFill="1" applyAlignment="1">
      <alignment horizontal="right"/>
    </xf>
    <xf numFmtId="0" fontId="7" fillId="2" borderId="0" xfId="19" applyFont="1" applyAlignment="1">
      <alignment horizontal="left" vertical="center" wrapText="1"/>
    </xf>
    <xf numFmtId="0" fontId="12" fillId="4" borderId="0" xfId="4" applyFill="1" applyAlignment="1">
      <alignment horizontal="left" vertical="top" wrapText="1"/>
    </xf>
    <xf numFmtId="164" fontId="1" fillId="4" borderId="0" xfId="15" applyNumberFormat="1" applyFont="1" applyFill="1"/>
    <xf numFmtId="9" fontId="1" fillId="4" borderId="0" xfId="16" applyFont="1" applyFill="1"/>
    <xf numFmtId="0" fontId="1" fillId="4" borderId="0" xfId="15" applyFont="1" applyFill="1"/>
    <xf numFmtId="0" fontId="38" fillId="16" borderId="0" xfId="0" applyFont="1" applyFill="1" applyAlignment="1">
      <alignment vertical="center"/>
    </xf>
    <xf numFmtId="0" fontId="33" fillId="16" borderId="0" xfId="0" applyFont="1" applyFill="1" applyAlignment="1">
      <alignment vertical="center"/>
    </xf>
    <xf numFmtId="0" fontId="30" fillId="11" borderId="6" xfId="15" applyFont="1" applyFill="1" applyBorder="1" applyAlignment="1">
      <alignment horizontal="left" vertical="center"/>
    </xf>
    <xf numFmtId="0" fontId="30" fillId="11" borderId="7" xfId="15" applyFont="1" applyFill="1" applyBorder="1" applyAlignment="1">
      <alignment horizontal="left" vertical="center"/>
    </xf>
    <xf numFmtId="0" fontId="8" fillId="11" borderId="8" xfId="15" applyFont="1" applyFill="1" applyBorder="1" applyAlignment="1">
      <alignment horizontal="left" vertical="center"/>
    </xf>
    <xf numFmtId="0" fontId="8" fillId="11" borderId="10" xfId="15" applyFont="1" applyFill="1" applyBorder="1" applyAlignment="1">
      <alignment horizontal="left" vertical="center"/>
    </xf>
    <xf numFmtId="0" fontId="29" fillId="9" borderId="0" xfId="0" applyFont="1" applyFill="1" applyAlignment="1">
      <alignment vertical="center"/>
    </xf>
    <xf numFmtId="0" fontId="38" fillId="16" borderId="0" xfId="0" applyFont="1" applyFill="1" applyAlignment="1">
      <alignment horizontal="center" vertical="center"/>
    </xf>
    <xf numFmtId="0" fontId="17" fillId="16" borderId="0" xfId="0" applyFont="1" applyFill="1" applyAlignment="1">
      <alignment horizontal="center"/>
    </xf>
    <xf numFmtId="0" fontId="38" fillId="16" borderId="0" xfId="0" applyFont="1" applyFill="1" applyAlignment="1">
      <alignment horizontal="center"/>
    </xf>
  </cellXfs>
  <cellStyles count="21">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xfId="20" builtinId="8"/>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18">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Psychology workforce: QLD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'Psychology (total)'!$A$10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(total)'!$B$10:$M$10</c:f>
              <c:numCache>
                <c:formatCode>_-* #,##0_-;\-* #,##0_-;_-* "-"??_-;_-@_-</c:formatCode>
                <c:ptCount val="12"/>
                <c:pt idx="0">
                  <c:v>6038</c:v>
                </c:pt>
                <c:pt idx="1">
                  <c:v>6379</c:v>
                </c:pt>
                <c:pt idx="2">
                  <c:v>6878</c:v>
                </c:pt>
                <c:pt idx="3">
                  <c:v>7371</c:v>
                </c:pt>
                <c:pt idx="4">
                  <c:v>7546</c:v>
                </c:pt>
                <c:pt idx="5">
                  <c:v>7819.1</c:v>
                </c:pt>
                <c:pt idx="6">
                  <c:v>8099.4</c:v>
                </c:pt>
                <c:pt idx="7">
                  <c:v>8371.6</c:v>
                </c:pt>
                <c:pt idx="8">
                  <c:v>8642.6</c:v>
                </c:pt>
                <c:pt idx="9">
                  <c:v>8922.9</c:v>
                </c:pt>
                <c:pt idx="10">
                  <c:v>10091.200000000001</c:v>
                </c:pt>
                <c:pt idx="11">
                  <c:v>11142.6</c:v>
                </c:pt>
              </c:numCache>
            </c:numRef>
          </c:yVal>
          <c:smooth val="0"/>
          <c:extLst>
            <c:ext xmlns:c16="http://schemas.microsoft.com/office/drawing/2014/chart" uri="{C3380CC4-5D6E-409C-BE32-E72D297353CC}">
              <c16:uniqueId val="{00000000-9AEA-47F7-A525-D0E9D65ED16C}"/>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6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Psychology workforce FTE: QLD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'Psychology (total)'!$A$22</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(total)'!$B$22:$M$22</c:f>
              <c:numCache>
                <c:formatCode>_-* #,##0.0_-;\-* #,##0.0_-;_-* "-"??_-;_-@_-</c:formatCode>
                <c:ptCount val="12"/>
                <c:pt idx="0">
                  <c:v>5017.9831000000004</c:v>
                </c:pt>
                <c:pt idx="1">
                  <c:v>5326.9928</c:v>
                </c:pt>
                <c:pt idx="2">
                  <c:v>5656.9633000000003</c:v>
                </c:pt>
                <c:pt idx="3">
                  <c:v>5923.2995000000001</c:v>
                </c:pt>
                <c:pt idx="4">
                  <c:v>6112.7037</c:v>
                </c:pt>
                <c:pt idx="5">
                  <c:v>6337.0852800000002</c:v>
                </c:pt>
                <c:pt idx="6">
                  <c:v>6557.0122700000002</c:v>
                </c:pt>
                <c:pt idx="7">
                  <c:v>6756.6373899999999</c:v>
                </c:pt>
                <c:pt idx="8">
                  <c:v>6965.1751400000003</c:v>
                </c:pt>
                <c:pt idx="9">
                  <c:v>7193.16975</c:v>
                </c:pt>
                <c:pt idx="10">
                  <c:v>8094.3492399999996</c:v>
                </c:pt>
                <c:pt idx="11">
                  <c:v>8927.9373699999996</c:v>
                </c:pt>
              </c:numCache>
            </c:numRef>
          </c:yVal>
          <c:smooth val="0"/>
          <c:extLst>
            <c:ext xmlns:c16="http://schemas.microsoft.com/office/drawing/2014/chart" uri="{C3380CC4-5D6E-409C-BE32-E72D297353CC}">
              <c16:uniqueId val="{00000000-D70E-4AF5-8680-CDBE37DCD9D2}"/>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Trainee provisional psychologist workforce: QLD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provisional'!$B$10:$M$10</c:f>
              <c:numCache>
                <c:formatCode>_-* #,##0_-;\-* #,##0_-;_-* "-"??_-;_-@_-</c:formatCode>
                <c:ptCount val="12"/>
                <c:pt idx="0">
                  <c:v>974</c:v>
                </c:pt>
                <c:pt idx="1">
                  <c:v>1009</c:v>
                </c:pt>
                <c:pt idx="2">
                  <c:v>1191</c:v>
                </c:pt>
                <c:pt idx="3">
                  <c:v>1345</c:v>
                </c:pt>
                <c:pt idx="4">
                  <c:v>1112</c:v>
                </c:pt>
                <c:pt idx="5">
                  <c:v>1127.7</c:v>
                </c:pt>
                <c:pt idx="6">
                  <c:v>1126.7</c:v>
                </c:pt>
                <c:pt idx="7">
                  <c:v>1123.0999999999999</c:v>
                </c:pt>
                <c:pt idx="8">
                  <c:v>1128.5999999999999</c:v>
                </c:pt>
                <c:pt idx="9">
                  <c:v>1139.5</c:v>
                </c:pt>
                <c:pt idx="10">
                  <c:v>1126.5</c:v>
                </c:pt>
                <c:pt idx="11">
                  <c:v>1146.5</c:v>
                </c:pt>
              </c:numCache>
            </c:numRef>
          </c:yVal>
          <c:smooth val="0"/>
          <c:extLst>
            <c:ext xmlns:c16="http://schemas.microsoft.com/office/drawing/2014/chart" uri="{C3380CC4-5D6E-409C-BE32-E72D297353CC}">
              <c16:uniqueId val="{00000000-99AA-4D15-968A-AC97B662A575}"/>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9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Trainee provisional psychologist workforce FTE: QLD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provisional'!$A$23</c:f>
              <c:strCache>
                <c:ptCount val="1"/>
                <c:pt idx="0">
                  <c:v>Supply</c:v>
                </c:pt>
              </c:strCache>
            </c:strRef>
          </c:tx>
          <c:spPr>
            <a:ln w="19050" cap="rnd">
              <a:solidFill>
                <a:srgbClr val="FFC000"/>
              </a:solidFill>
              <a:round/>
            </a:ln>
            <a:effectLst/>
          </c:spPr>
          <c:marker>
            <c:symbol val="circle"/>
            <c:size val="5"/>
            <c:spPr>
              <a:solidFill>
                <a:srgbClr val="FFC000"/>
              </a:solidFill>
              <a:ln w="9525">
                <a:solidFill>
                  <a:srgbClr val="FFC000"/>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provisional'!$B$23:$M$23</c:f>
              <c:numCache>
                <c:formatCode>_-* #,##0.0_-;\-* #,##0.0_-;_-* "-"??_-;_-@_-</c:formatCode>
                <c:ptCount val="12"/>
                <c:pt idx="0">
                  <c:v>573.68600000000004</c:v>
                </c:pt>
                <c:pt idx="1">
                  <c:v>594.30100000000004</c:v>
                </c:pt>
                <c:pt idx="2">
                  <c:v>701.49900000000002</c:v>
                </c:pt>
                <c:pt idx="3">
                  <c:v>792.20500000000004</c:v>
                </c:pt>
                <c:pt idx="4">
                  <c:v>654.96799999999996</c:v>
                </c:pt>
                <c:pt idx="5">
                  <c:v>661.63975000000005</c:v>
                </c:pt>
                <c:pt idx="6">
                  <c:v>660.75201000000004</c:v>
                </c:pt>
                <c:pt idx="7">
                  <c:v>658.57349999999997</c:v>
                </c:pt>
                <c:pt idx="8">
                  <c:v>661.70198000000005</c:v>
                </c:pt>
                <c:pt idx="9">
                  <c:v>668.47928999999999</c:v>
                </c:pt>
                <c:pt idx="10">
                  <c:v>660.09046999999998</c:v>
                </c:pt>
                <c:pt idx="11">
                  <c:v>672.33419000000004</c:v>
                </c:pt>
              </c:numCache>
            </c:numRef>
          </c:yVal>
          <c:smooth val="0"/>
          <c:extLst>
            <c:ext xmlns:c16="http://schemas.microsoft.com/office/drawing/2014/chart" uri="{C3380CC4-5D6E-409C-BE32-E72D297353CC}">
              <c16:uniqueId val="{00000000-505B-4DFE-A700-60192DFA29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settings'!$O$7</c:f>
          <c:strCache>
            <c:ptCount val="1"/>
            <c:pt idx="0">
              <c:v>Psychologist in health settings workforce: QLD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settings'!$B$10:$M$10</c:f>
              <c:numCache>
                <c:formatCode>_-* #,##0_-;\-* #,##0_-;_-* "-"??_-;_-@_-</c:formatCode>
                <c:ptCount val="12"/>
                <c:pt idx="0">
                  <c:v>3184</c:v>
                </c:pt>
                <c:pt idx="1">
                  <c:v>3498</c:v>
                </c:pt>
                <c:pt idx="2">
                  <c:v>3685</c:v>
                </c:pt>
                <c:pt idx="3">
                  <c:v>3811</c:v>
                </c:pt>
                <c:pt idx="4">
                  <c:v>4129</c:v>
                </c:pt>
                <c:pt idx="5">
                  <c:v>4187.3999999999996</c:v>
                </c:pt>
                <c:pt idx="6">
                  <c:v>4346.1000000000004</c:v>
                </c:pt>
                <c:pt idx="7">
                  <c:v>4495.6000000000004</c:v>
                </c:pt>
                <c:pt idx="8">
                  <c:v>4636</c:v>
                </c:pt>
                <c:pt idx="9">
                  <c:v>4809.2</c:v>
                </c:pt>
                <c:pt idx="10">
                  <c:v>5558.6</c:v>
                </c:pt>
                <c:pt idx="11">
                  <c:v>6249.6</c:v>
                </c:pt>
              </c:numCache>
            </c:numRef>
          </c:yVal>
          <c:smooth val="0"/>
          <c:extLst>
            <c:ext xmlns:c16="http://schemas.microsoft.com/office/drawing/2014/chart" uri="{C3380CC4-5D6E-409C-BE32-E72D297353CC}">
              <c16:uniqueId val="{00000000-12D6-4A60-BCAD-C46B907F8942}"/>
            </c:ext>
          </c:extLst>
        </c:ser>
        <c:ser>
          <c:idx val="8"/>
          <c:order val="1"/>
          <c:tx>
            <c:strRef>
              <c:f>'Psychologist in health settings'!$A$21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settings'!$B$21:$M$21</c:f>
              <c:numCache>
                <c:formatCode>_-* #,##0_-;\-* #,##0_-;_-* "-"??_-;_-@_-</c:formatCode>
                <c:ptCount val="12"/>
                <c:pt idx="4">
                  <c:v>4129</c:v>
                </c:pt>
                <c:pt idx="5">
                  <c:v>4355</c:v>
                </c:pt>
                <c:pt idx="6">
                  <c:v>4627.2</c:v>
                </c:pt>
                <c:pt idx="7">
                  <c:v>4912</c:v>
                </c:pt>
                <c:pt idx="8">
                  <c:v>5194.8</c:v>
                </c:pt>
                <c:pt idx="9">
                  <c:v>5472.1</c:v>
                </c:pt>
                <c:pt idx="10">
                  <c:v>6914.4</c:v>
                </c:pt>
                <c:pt idx="11">
                  <c:v>8307.6</c:v>
                </c:pt>
              </c:numCache>
            </c:numRef>
          </c:yVal>
          <c:smooth val="0"/>
          <c:extLst>
            <c:ext xmlns:c16="http://schemas.microsoft.com/office/drawing/2014/chart" uri="{C3380CC4-5D6E-409C-BE32-E72D297353CC}">
              <c16:uniqueId val="{00000001-12D6-4A60-BCAD-C46B907F8942}"/>
            </c:ext>
          </c:extLst>
        </c:ser>
        <c:ser>
          <c:idx val="0"/>
          <c:order val="2"/>
          <c:tx>
            <c:strRef>
              <c:f>'Psychologist in health settings'!$A$23</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settings'!$B$23:$M$23</c:f>
              <c:numCache>
                <c:formatCode>_-* #,##0_-;\-* #,##0_-;_-* "-"??_-;_-@_-</c:formatCode>
                <c:ptCount val="12"/>
                <c:pt idx="4">
                  <c:v>6650.1</c:v>
                </c:pt>
                <c:pt idx="5">
                  <c:v>6973.4</c:v>
                </c:pt>
                <c:pt idx="6">
                  <c:v>7356.5</c:v>
                </c:pt>
                <c:pt idx="7">
                  <c:v>7760.1</c:v>
                </c:pt>
                <c:pt idx="8">
                  <c:v>8151.2</c:v>
                </c:pt>
                <c:pt idx="9">
                  <c:v>8527.2999999999993</c:v>
                </c:pt>
                <c:pt idx="10">
                  <c:v>10555</c:v>
                </c:pt>
                <c:pt idx="11">
                  <c:v>12555.9</c:v>
                </c:pt>
              </c:numCache>
            </c:numRef>
          </c:yVal>
          <c:smooth val="0"/>
          <c:extLst>
            <c:ext xmlns:c16="http://schemas.microsoft.com/office/drawing/2014/chart" uri="{C3380CC4-5D6E-409C-BE32-E72D297353CC}">
              <c16:uniqueId val="{00000000-00A5-4962-BEFE-F26B093434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2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settings'!$P$8</c:f>
          <c:strCache>
            <c:ptCount val="1"/>
            <c:pt idx="0">
              <c:v>Psychologist in health settings workforce FTE: QLD supply vs demand </c:v>
            </c:pt>
          </c:strCache>
        </c:strRef>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settings'!$A$27</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settings'!$B$27:$M$27</c:f>
              <c:numCache>
                <c:formatCode>_-* #,##0.0_-;\-* #,##0.0_-;_-* "-"??_-;_-@_-</c:formatCode>
                <c:ptCount val="12"/>
                <c:pt idx="0">
                  <c:v>2737.9549999999999</c:v>
                </c:pt>
                <c:pt idx="1">
                  <c:v>3046.6260000000002</c:v>
                </c:pt>
                <c:pt idx="2">
                  <c:v>3154.4117000000001</c:v>
                </c:pt>
                <c:pt idx="3">
                  <c:v>3151.0023999999999</c:v>
                </c:pt>
                <c:pt idx="4">
                  <c:v>3397.7224999999999</c:v>
                </c:pt>
                <c:pt idx="5">
                  <c:v>3455.5358000000001</c:v>
                </c:pt>
                <c:pt idx="6">
                  <c:v>3568.18694</c:v>
                </c:pt>
                <c:pt idx="7">
                  <c:v>3665.02619</c:v>
                </c:pt>
                <c:pt idx="8">
                  <c:v>3764.1378500000001</c:v>
                </c:pt>
                <c:pt idx="9">
                  <c:v>3899.2211900000002</c:v>
                </c:pt>
                <c:pt idx="10">
                  <c:v>4446.0695299999998</c:v>
                </c:pt>
                <c:pt idx="11">
                  <c:v>4974.6342000000004</c:v>
                </c:pt>
              </c:numCache>
            </c:numRef>
          </c:yVal>
          <c:smooth val="0"/>
          <c:extLst>
            <c:ext xmlns:c16="http://schemas.microsoft.com/office/drawing/2014/chart" uri="{C3380CC4-5D6E-409C-BE32-E72D297353CC}">
              <c16:uniqueId val="{00000000-C29C-4EF7-92F0-B0792F14F32A}"/>
            </c:ext>
          </c:extLst>
        </c:ser>
        <c:ser>
          <c:idx val="8"/>
          <c:order val="1"/>
          <c:tx>
            <c:strRef>
              <c:f>'Psychologist in health settings'!$A$38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settings'!$B$38:$M$38</c:f>
              <c:numCache>
                <c:formatCode>_-* #,##0.0_-;\-* #,##0.0_-;_-* "-"??_-;_-@_-</c:formatCode>
                <c:ptCount val="12"/>
                <c:pt idx="4">
                  <c:v>3397.7224999999999</c:v>
                </c:pt>
                <c:pt idx="5">
                  <c:v>3571.4693000000002</c:v>
                </c:pt>
                <c:pt idx="6">
                  <c:v>3755.1932000000002</c:v>
                </c:pt>
                <c:pt idx="7">
                  <c:v>3940.078</c:v>
                </c:pt>
                <c:pt idx="8">
                  <c:v>4127.1175000000003</c:v>
                </c:pt>
                <c:pt idx="9">
                  <c:v>4314.9224999999997</c:v>
                </c:pt>
                <c:pt idx="10">
                  <c:v>5302.4503999999997</c:v>
                </c:pt>
                <c:pt idx="11">
                  <c:v>6303.2887000000001</c:v>
                </c:pt>
              </c:numCache>
            </c:numRef>
          </c:yVal>
          <c:smooth val="0"/>
          <c:extLst>
            <c:ext xmlns:c16="http://schemas.microsoft.com/office/drawing/2014/chart" uri="{C3380CC4-5D6E-409C-BE32-E72D297353CC}">
              <c16:uniqueId val="{00000001-C29C-4EF7-92F0-B0792F14F32A}"/>
            </c:ext>
          </c:extLst>
        </c:ser>
        <c:ser>
          <c:idx val="0"/>
          <c:order val="2"/>
          <c:tx>
            <c:strRef>
              <c:f>'Psychologist in health settings'!$A$40</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settings'!$B$40:$M$40</c:f>
              <c:numCache>
                <c:formatCode>_-* #,##0.0_-;\-* #,##0.0_-;_-* "-"??_-;_-@_-</c:formatCode>
                <c:ptCount val="12"/>
                <c:pt idx="4">
                  <c:v>5475.2869000000001</c:v>
                </c:pt>
                <c:pt idx="5">
                  <c:v>5743.0910000000003</c:v>
                </c:pt>
                <c:pt idx="6">
                  <c:v>6026.2731999999996</c:v>
                </c:pt>
                <c:pt idx="7">
                  <c:v>6311.2448000000004</c:v>
                </c:pt>
                <c:pt idx="8">
                  <c:v>6599.5375000000004</c:v>
                </c:pt>
                <c:pt idx="9">
                  <c:v>6889.0101000000004</c:v>
                </c:pt>
                <c:pt idx="10">
                  <c:v>8411.1329999999998</c:v>
                </c:pt>
                <c:pt idx="11">
                  <c:v>9953.7718000000004</c:v>
                </c:pt>
              </c:numCache>
            </c:numRef>
          </c:yVal>
          <c:smooth val="0"/>
          <c:extLst>
            <c:ext xmlns:c16="http://schemas.microsoft.com/office/drawing/2014/chart" uri="{C3380CC4-5D6E-409C-BE32-E72D297353CC}">
              <c16:uniqueId val="{00000000-AA7F-4A7E-8F50-0EFCCB03F8C1}"/>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200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Psychologist in other settings workforce: QLD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settings'!$B$10:$M$10</c:f>
              <c:numCache>
                <c:formatCode>_-* #,##0_-;\-* #,##0_-;_-* "-"??_-;_-@_-</c:formatCode>
                <c:ptCount val="12"/>
                <c:pt idx="0">
                  <c:v>1880</c:v>
                </c:pt>
                <c:pt idx="1">
                  <c:v>1872</c:v>
                </c:pt>
                <c:pt idx="2">
                  <c:v>2002</c:v>
                </c:pt>
                <c:pt idx="3">
                  <c:v>2215</c:v>
                </c:pt>
                <c:pt idx="4">
                  <c:v>2305</c:v>
                </c:pt>
                <c:pt idx="5">
                  <c:v>2504</c:v>
                </c:pt>
                <c:pt idx="6">
                  <c:v>2626.6</c:v>
                </c:pt>
                <c:pt idx="7">
                  <c:v>2752.9</c:v>
                </c:pt>
                <c:pt idx="8">
                  <c:v>2878</c:v>
                </c:pt>
                <c:pt idx="9">
                  <c:v>2974.2</c:v>
                </c:pt>
                <c:pt idx="10">
                  <c:v>3406.1</c:v>
                </c:pt>
                <c:pt idx="11">
                  <c:v>3746.5</c:v>
                </c:pt>
              </c:numCache>
            </c:numRef>
          </c:yVal>
          <c:smooth val="0"/>
          <c:extLst>
            <c:ext xmlns:c16="http://schemas.microsoft.com/office/drawing/2014/chart" uri="{C3380CC4-5D6E-409C-BE32-E72D297353CC}">
              <c16:uniqueId val="{00000000-7C1C-4CA0-865B-ABDA90D11E6E}"/>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18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Psychologist in other settings workforce FTE: QLD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settings'!$A$23</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settings'!$B$23:$M$23</c:f>
              <c:numCache>
                <c:formatCode>_-* #,##0.0_-;\-* #,##0.0_-;_-* "-"??_-;_-@_-</c:formatCode>
                <c:ptCount val="12"/>
                <c:pt idx="0">
                  <c:v>1706.3421000000001</c:v>
                </c:pt>
                <c:pt idx="1">
                  <c:v>1686.0658000000001</c:v>
                </c:pt>
                <c:pt idx="2">
                  <c:v>1801.0526</c:v>
                </c:pt>
                <c:pt idx="3">
                  <c:v>1980.0921000000001</c:v>
                </c:pt>
                <c:pt idx="4">
                  <c:v>2060.0131999999999</c:v>
                </c:pt>
                <c:pt idx="5">
                  <c:v>2219.9097299999999</c:v>
                </c:pt>
                <c:pt idx="6">
                  <c:v>2328.07332</c:v>
                </c:pt>
                <c:pt idx="7">
                  <c:v>2433.0376999999999</c:v>
                </c:pt>
                <c:pt idx="8">
                  <c:v>2539.3353099999999</c:v>
                </c:pt>
                <c:pt idx="9">
                  <c:v>2625.4692700000001</c:v>
                </c:pt>
                <c:pt idx="10">
                  <c:v>2988.1892400000002</c:v>
                </c:pt>
                <c:pt idx="11">
                  <c:v>3280.9689800000001</c:v>
                </c:pt>
              </c:numCache>
            </c:numRef>
          </c:yVal>
          <c:smooth val="0"/>
          <c:extLst>
            <c:ext xmlns:c16="http://schemas.microsoft.com/office/drawing/2014/chart" uri="{C3380CC4-5D6E-409C-BE32-E72D297353CC}">
              <c16:uniqueId val="{00000000-5E2D-4D0E-82F2-CE15D22EF513}"/>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6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49234</xdr:colOff>
      <xdr:row>0</xdr:row>
      <xdr:rowOff>238330</xdr:rowOff>
    </xdr:from>
    <xdr:to>
      <xdr:col>1</xdr:col>
      <xdr:colOff>2714116</xdr:colOff>
      <xdr:row>3</xdr:row>
      <xdr:rowOff>122047</xdr:rowOff>
    </xdr:to>
    <xdr:pic>
      <xdr:nvPicPr>
        <xdr:cNvPr id="3" name="Picture 2">
          <a:extLst>
            <a:ext uri="{FF2B5EF4-FFF2-40B4-BE49-F238E27FC236}">
              <a16:creationId xmlns:a16="http://schemas.microsoft.com/office/drawing/2014/main" id="{7E0E2990-8114-437F-94F7-238A01A8D7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9234" y="238330"/>
          <a:ext cx="2922057" cy="474267"/>
        </a:xfrm>
        <a:prstGeom prst="rect">
          <a:avLst/>
        </a:prstGeom>
      </xdr:spPr>
    </xdr:pic>
    <xdr:clientData/>
  </xdr:twoCellAnchor>
  <xdr:twoCellAnchor editAs="oneCell">
    <xdr:from>
      <xdr:col>0</xdr:col>
      <xdr:colOff>9525</xdr:colOff>
      <xdr:row>5</xdr:row>
      <xdr:rowOff>28575</xdr:rowOff>
    </xdr:from>
    <xdr:to>
      <xdr:col>1</xdr:col>
      <xdr:colOff>2792730</xdr:colOff>
      <xdr:row>5</xdr:row>
      <xdr:rowOff>135442</xdr:rowOff>
    </xdr:to>
    <xdr:pic>
      <xdr:nvPicPr>
        <xdr:cNvPr id="2" name="Picture 1">
          <a:extLst>
            <a:ext uri="{FF2B5EF4-FFF2-40B4-BE49-F238E27FC236}">
              <a16:creationId xmlns:a16="http://schemas.microsoft.com/office/drawing/2014/main" id="{DFCFB3B8-1E48-438A-9B19-87865AA4E3D2}"/>
            </a:ext>
            <a:ext uri="{147F2762-F138-4A5C-976F-8EAC2B608ADB}">
              <a16:predDERef xmlns:a16="http://schemas.microsoft.com/office/drawing/2014/main" pred="{7E0E2990-8114-437F-94F7-238A01A8D75A}"/>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9525" y="942975"/>
          <a:ext cx="3040380" cy="1068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143849</xdr:colOff>
      <xdr:row>0</xdr:row>
      <xdr:rowOff>259674</xdr:rowOff>
    </xdr:from>
    <xdr:to>
      <xdr:col>2</xdr:col>
      <xdr:colOff>1937511</xdr:colOff>
      <xdr:row>3</xdr:row>
      <xdr:rowOff>141342</xdr:rowOff>
    </xdr:to>
    <xdr:pic>
      <xdr:nvPicPr>
        <xdr:cNvPr id="3" name="Picture 2">
          <a:extLst>
            <a:ext uri="{FF2B5EF4-FFF2-40B4-BE49-F238E27FC236}">
              <a16:creationId xmlns:a16="http://schemas.microsoft.com/office/drawing/2014/main" id="{0BD64BBC-3D08-4C14-A166-992F3308B4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43849" y="259674"/>
          <a:ext cx="2908087" cy="472218"/>
        </a:xfrm>
        <a:prstGeom prst="rect">
          <a:avLst/>
        </a:prstGeom>
      </xdr:spPr>
    </xdr:pic>
    <xdr:clientData/>
  </xdr:twoCellAnchor>
  <xdr:twoCellAnchor editAs="oneCell">
    <xdr:from>
      <xdr:col>0</xdr:col>
      <xdr:colOff>0</xdr:colOff>
      <xdr:row>5</xdr:row>
      <xdr:rowOff>85725</xdr:rowOff>
    </xdr:from>
    <xdr:to>
      <xdr:col>2</xdr:col>
      <xdr:colOff>1925955</xdr:colOff>
      <xdr:row>5</xdr:row>
      <xdr:rowOff>192592</xdr:rowOff>
    </xdr:to>
    <xdr:pic>
      <xdr:nvPicPr>
        <xdr:cNvPr id="2" name="Picture 1">
          <a:extLst>
            <a:ext uri="{FF2B5EF4-FFF2-40B4-BE49-F238E27FC236}">
              <a16:creationId xmlns:a16="http://schemas.microsoft.com/office/drawing/2014/main" id="{41AED846-0990-4378-A02E-FCA1FFA79368}"/>
            </a:ext>
            <a:ext uri="{147F2762-F138-4A5C-976F-8EAC2B608ADB}">
              <a16:predDERef xmlns:a16="http://schemas.microsoft.com/office/drawing/2014/main" pred="{0BD64BBC-3D08-4C14-A166-992F3308B4C8}"/>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115957</xdr:colOff>
      <xdr:row>8</xdr:row>
      <xdr:rowOff>8288</xdr:rowOff>
    </xdr:from>
    <xdr:to>
      <xdr:col>16</xdr:col>
      <xdr:colOff>629632</xdr:colOff>
      <xdr:row>20</xdr:row>
      <xdr:rowOff>51788</xdr:rowOff>
    </xdr:to>
    <xdr:graphicFrame macro="">
      <xdr:nvGraphicFramePr>
        <xdr:cNvPr id="3" name="Chart 2">
          <a:extLst>
            <a:ext uri="{FF2B5EF4-FFF2-40B4-BE49-F238E27FC236}">
              <a16:creationId xmlns:a16="http://schemas.microsoft.com/office/drawing/2014/main" id="{D4AAA497-1F08-4B4F-968F-3BD458D042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124239</xdr:colOff>
      <xdr:row>20</xdr:row>
      <xdr:rowOff>82831</xdr:rowOff>
    </xdr:from>
    <xdr:to>
      <xdr:col>16</xdr:col>
      <xdr:colOff>637914</xdr:colOff>
      <xdr:row>32</xdr:row>
      <xdr:rowOff>126331</xdr:rowOff>
    </xdr:to>
    <xdr:graphicFrame macro="">
      <xdr:nvGraphicFramePr>
        <xdr:cNvPr id="4" name="Chart 3">
          <a:extLst>
            <a:ext uri="{FF2B5EF4-FFF2-40B4-BE49-F238E27FC236}">
              <a16:creationId xmlns:a16="http://schemas.microsoft.com/office/drawing/2014/main" id="{E5261781-FB0D-45C7-A70D-87EAAA273A4F}"/>
            </a:ext>
            <a:ext uri="{147F2762-F138-4A5C-976F-8EAC2B608ADB}">
              <a16:predDERef xmlns:a16="http://schemas.microsoft.com/office/drawing/2014/main" pred="{D4AAA497-1F08-4B4F-968F-3BD458D042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61934</xdr:colOff>
      <xdr:row>1</xdr:row>
      <xdr:rowOff>24082</xdr:rowOff>
    </xdr:from>
    <xdr:to>
      <xdr:col>1</xdr:col>
      <xdr:colOff>688466</xdr:colOff>
      <xdr:row>4</xdr:row>
      <xdr:rowOff>18794</xdr:rowOff>
    </xdr:to>
    <xdr:pic>
      <xdr:nvPicPr>
        <xdr:cNvPr id="5" name="Picture 4">
          <a:extLst>
            <a:ext uri="{FF2B5EF4-FFF2-40B4-BE49-F238E27FC236}">
              <a16:creationId xmlns:a16="http://schemas.microsoft.com/office/drawing/2014/main" id="{4F955F68-3AC2-4049-BCED-8B083DA893F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61934" y="309832"/>
          <a:ext cx="2912532" cy="480487"/>
        </a:xfrm>
        <a:prstGeom prst="rect">
          <a:avLst/>
        </a:prstGeom>
      </xdr:spPr>
    </xdr:pic>
    <xdr:clientData/>
  </xdr:twoCellAnchor>
  <xdr:twoCellAnchor editAs="oneCell">
    <xdr:from>
      <xdr:col>0</xdr:col>
      <xdr:colOff>0</xdr:colOff>
      <xdr:row>5</xdr:row>
      <xdr:rowOff>85725</xdr:rowOff>
    </xdr:from>
    <xdr:to>
      <xdr:col>2</xdr:col>
      <xdr:colOff>49530</xdr:colOff>
      <xdr:row>5</xdr:row>
      <xdr:rowOff>192592</xdr:rowOff>
    </xdr:to>
    <xdr:pic>
      <xdr:nvPicPr>
        <xdr:cNvPr id="2" name="Picture 1">
          <a:extLst>
            <a:ext uri="{FF2B5EF4-FFF2-40B4-BE49-F238E27FC236}">
              <a16:creationId xmlns:a16="http://schemas.microsoft.com/office/drawing/2014/main" id="{D8E8251D-30C4-4025-BB89-CB800AD73658}"/>
            </a:ext>
            <a:ext uri="{147F2762-F138-4A5C-976F-8EAC2B608ADB}">
              <a16:predDERef xmlns:a16="http://schemas.microsoft.com/office/drawing/2014/main" pred="{4F955F68-3AC2-4049-BCED-8B083DA893FD}"/>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90509</xdr:colOff>
      <xdr:row>1</xdr:row>
      <xdr:rowOff>24082</xdr:rowOff>
    </xdr:from>
    <xdr:to>
      <xdr:col>2</xdr:col>
      <xdr:colOff>12191</xdr:colOff>
      <xdr:row>4</xdr:row>
      <xdr:rowOff>47369</xdr:rowOff>
    </xdr:to>
    <xdr:pic>
      <xdr:nvPicPr>
        <xdr:cNvPr id="2" name="Picture 1">
          <a:extLst>
            <a:ext uri="{FF2B5EF4-FFF2-40B4-BE49-F238E27FC236}">
              <a16:creationId xmlns:a16="http://schemas.microsoft.com/office/drawing/2014/main" id="{AA3D9439-B4BE-4E28-90CB-F7282EC648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0509" y="290782"/>
          <a:ext cx="2912532" cy="509062"/>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CA7CB404-77DD-4920-82EF-A88ED3A34ED4}"/>
            </a:ext>
            <a:ext uri="{147F2762-F138-4A5C-976F-8EAC2B608ADB}">
              <a16:predDERef xmlns:a16="http://schemas.microsoft.com/office/drawing/2014/main" pred="{AA3D9439-B4BE-4E28-90CB-F7282EC648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73A582E1-EC2C-49D1-9F1C-7EC7A30DE8EC}"/>
            </a:ext>
            <a:ext uri="{147F2762-F138-4A5C-976F-8EAC2B608ADB}">
              <a16:predDERef xmlns:a16="http://schemas.microsoft.com/office/drawing/2014/main" pred="{CA7CB404-77DD-4920-82EF-A88ED3A34E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5" name="Picture 4">
          <a:extLst>
            <a:ext uri="{FF2B5EF4-FFF2-40B4-BE49-F238E27FC236}">
              <a16:creationId xmlns:a16="http://schemas.microsoft.com/office/drawing/2014/main" id="{7517AEBB-1A76-4108-8744-E7B14862A0EE}"/>
            </a:ext>
            <a:ext uri="{147F2762-F138-4A5C-976F-8EAC2B608ADB}">
              <a16:predDERef xmlns:a16="http://schemas.microsoft.com/office/drawing/2014/main" pred="{73A582E1-EC2C-49D1-9F1C-7EC7A30DE8EC}"/>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52409</xdr:colOff>
      <xdr:row>1</xdr:row>
      <xdr:rowOff>100282</xdr:rowOff>
    </xdr:from>
    <xdr:to>
      <xdr:col>1</xdr:col>
      <xdr:colOff>678941</xdr:colOff>
      <xdr:row>4</xdr:row>
      <xdr:rowOff>94994</xdr:rowOff>
    </xdr:to>
    <xdr:pic>
      <xdr:nvPicPr>
        <xdr:cNvPr id="2" name="Picture 1">
          <a:extLst>
            <a:ext uri="{FF2B5EF4-FFF2-40B4-BE49-F238E27FC236}">
              <a16:creationId xmlns:a16="http://schemas.microsoft.com/office/drawing/2014/main" id="{4FEA54C9-542B-4A2B-B047-CFBFBF3A39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2409" y="366982"/>
          <a:ext cx="2984287" cy="474772"/>
        </a:xfrm>
        <a:prstGeom prst="rect">
          <a:avLst/>
        </a:prstGeom>
      </xdr:spPr>
    </xdr:pic>
    <xdr:clientData/>
  </xdr:twoCellAnchor>
  <xdr:twoCellAnchor>
    <xdr:from>
      <xdr:col>13</xdr:col>
      <xdr:colOff>115957</xdr:colOff>
      <xdr:row>8</xdr:row>
      <xdr:rowOff>8288</xdr:rowOff>
    </xdr:from>
    <xdr:to>
      <xdr:col>16</xdr:col>
      <xdr:colOff>629632</xdr:colOff>
      <xdr:row>25</xdr:row>
      <xdr:rowOff>51788</xdr:rowOff>
    </xdr:to>
    <xdr:graphicFrame macro="">
      <xdr:nvGraphicFramePr>
        <xdr:cNvPr id="4" name="Chart 3">
          <a:extLst>
            <a:ext uri="{FF2B5EF4-FFF2-40B4-BE49-F238E27FC236}">
              <a16:creationId xmlns:a16="http://schemas.microsoft.com/office/drawing/2014/main" id="{9C5AC38D-1860-4043-A912-3F0B2C20BA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25</xdr:row>
      <xdr:rowOff>82831</xdr:rowOff>
    </xdr:from>
    <xdr:to>
      <xdr:col>16</xdr:col>
      <xdr:colOff>637914</xdr:colOff>
      <xdr:row>42</xdr:row>
      <xdr:rowOff>126331</xdr:rowOff>
    </xdr:to>
    <xdr:graphicFrame macro="">
      <xdr:nvGraphicFramePr>
        <xdr:cNvPr id="5" name="Chart 4">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CA4CA602-46E2-4CDF-BDE8-7BC4B2A373AE}"/>
            </a:ext>
            <a:ext uri="{147F2762-F138-4A5C-976F-8EAC2B608ADB}">
              <a16:predDERef xmlns:a16="http://schemas.microsoft.com/office/drawing/2014/main" pred="{2332C1F8-4486-43D1-BC2C-1EFFCB21B559}"/>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80984</xdr:colOff>
      <xdr:row>1</xdr:row>
      <xdr:rowOff>33607</xdr:rowOff>
    </xdr:from>
    <xdr:to>
      <xdr:col>2</xdr:col>
      <xdr:colOff>2666</xdr:colOff>
      <xdr:row>4</xdr:row>
      <xdr:rowOff>28319</xdr:rowOff>
    </xdr:to>
    <xdr:pic>
      <xdr:nvPicPr>
        <xdr:cNvPr id="2" name="Picture 1">
          <a:extLst>
            <a:ext uri="{FF2B5EF4-FFF2-40B4-BE49-F238E27FC236}">
              <a16:creationId xmlns:a16="http://schemas.microsoft.com/office/drawing/2014/main" id="{00C1F16D-01E9-46DA-82F0-A2CF62E9AF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0984" y="300307"/>
          <a:ext cx="2912532" cy="480487"/>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6DBA01A1-91E9-413C-A409-4B587B3B79A2}"/>
            </a:ext>
            <a:ext uri="{147F2762-F138-4A5C-976F-8EAC2B608ADB}">
              <a16:predDERef xmlns:a16="http://schemas.microsoft.com/office/drawing/2014/main" pred="{00C1F16D-01E9-46DA-82F0-A2CF62E9AF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33A772E9-678A-4A43-B4CB-601E388CC575}"/>
            </a:ext>
            <a:ext uri="{147F2762-F138-4A5C-976F-8EAC2B608ADB}">
              <a16:predDERef xmlns:a16="http://schemas.microsoft.com/office/drawing/2014/main" pred="{6DBA01A1-91E9-413C-A409-4B587B3B79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3738A2B3-5205-4F5C-9A31-8806D4E26D38}"/>
            </a:ext>
            <a:ext uri="{147F2762-F138-4A5C-976F-8EAC2B608ADB}">
              <a16:predDERef xmlns:a16="http://schemas.microsoft.com/office/drawing/2014/main" pred="{33A772E9-678A-4A43-B4CB-601E388CC575}"/>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hwd.health.gov.au/resources/primary/psychology-supply-and-demand-model-methodology-paper.pdf" TargetMode="External"/><Relationship Id="rId1" Type="http://schemas.openxmlformats.org/officeDocument/2006/relationships/hyperlink" Target="https://hwd.health.gov.au/resources/primary/psychology-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4"/>
  <sheetViews>
    <sheetView tabSelected="1" zoomScaleNormal="100" workbookViewId="0"/>
  </sheetViews>
  <sheetFormatPr defaultColWidth="9.140625" defaultRowHeight="14.25"/>
  <cols>
    <col min="1" max="1" width="3.85546875" style="2" customWidth="1"/>
    <col min="2" max="2" width="45.140625" style="2" customWidth="1"/>
    <col min="3" max="3" width="79.7109375" style="2" customWidth="1"/>
    <col min="4" max="13" width="9.140625" style="2"/>
    <col min="14" max="14" width="41.7109375" style="2" customWidth="1"/>
    <col min="15" max="16384" width="9.140625" style="2"/>
  </cols>
  <sheetData>
    <row r="1" spans="1:16" s="48" customFormat="1" ht="21" customHeight="1">
      <c r="B1" s="72" t="s">
        <v>0</v>
      </c>
    </row>
    <row r="2" spans="1:16" s="50" customFormat="1" ht="12.75" customHeight="1">
      <c r="A2" s="57"/>
      <c r="B2" s="57"/>
      <c r="C2" s="57"/>
      <c r="D2" s="57"/>
      <c r="E2" s="57"/>
      <c r="F2" s="57"/>
      <c r="G2" s="57"/>
      <c r="H2" s="57"/>
      <c r="I2" s="57"/>
      <c r="J2" s="57"/>
      <c r="K2" s="57"/>
      <c r="L2" s="57"/>
      <c r="M2" s="57"/>
      <c r="N2" s="57"/>
      <c r="O2" s="57"/>
      <c r="P2" s="57"/>
    </row>
    <row r="3" spans="1:16" s="50" customFormat="1" ht="12.75" customHeight="1">
      <c r="A3" s="57"/>
      <c r="B3" s="57"/>
      <c r="C3" s="51"/>
      <c r="D3" s="57"/>
      <c r="E3" s="57"/>
      <c r="F3" s="52"/>
      <c r="G3" s="57"/>
      <c r="H3" s="57"/>
      <c r="I3" s="57"/>
      <c r="J3" s="57"/>
      <c r="K3" s="57"/>
      <c r="L3" s="57"/>
      <c r="M3" s="57"/>
      <c r="N3" s="57"/>
      <c r="O3" s="57"/>
      <c r="P3" s="57"/>
    </row>
    <row r="4" spans="1:16" s="50" customFormat="1" ht="12.75" customHeight="1">
      <c r="A4" s="57"/>
      <c r="B4" s="57"/>
      <c r="C4" s="57"/>
      <c r="D4" s="57"/>
      <c r="E4" s="57"/>
      <c r="F4" s="57"/>
      <c r="G4" s="57"/>
      <c r="H4" s="57"/>
      <c r="I4" s="57"/>
      <c r="J4" s="57"/>
      <c r="K4" s="57"/>
      <c r="L4" s="57"/>
      <c r="M4" s="57"/>
      <c r="N4" s="57"/>
      <c r="O4" s="57"/>
      <c r="P4" s="57"/>
    </row>
    <row r="5" spans="1:16" s="50" customFormat="1" ht="12.75" customHeight="1">
      <c r="A5" s="57"/>
      <c r="B5" s="57"/>
      <c r="C5" s="57"/>
      <c r="D5" s="57"/>
      <c r="E5" s="57"/>
      <c r="F5" s="57"/>
      <c r="G5" s="57"/>
      <c r="H5" s="57"/>
      <c r="I5" s="57"/>
      <c r="J5" s="57"/>
      <c r="K5" s="57"/>
      <c r="L5" s="57"/>
      <c r="M5" s="57"/>
      <c r="N5" s="57"/>
      <c r="O5" s="57"/>
      <c r="P5" s="57"/>
    </row>
    <row r="6" spans="1:16" s="50" customFormat="1" ht="12.75" customHeight="1">
      <c r="A6" s="57"/>
      <c r="B6" s="57"/>
      <c r="C6" s="57"/>
      <c r="D6" s="57"/>
      <c r="E6" s="57"/>
      <c r="F6" s="57"/>
      <c r="G6" s="57"/>
      <c r="H6" s="57"/>
      <c r="I6" s="57"/>
      <c r="J6" s="57"/>
      <c r="K6" s="57"/>
      <c r="L6" s="57"/>
      <c r="M6" s="57"/>
      <c r="N6" s="57"/>
      <c r="O6" s="57"/>
      <c r="P6" s="57"/>
    </row>
    <row r="7" spans="1:16" ht="20.25">
      <c r="A7" s="6" t="s">
        <v>1</v>
      </c>
      <c r="B7" s="7" t="s">
        <v>2</v>
      </c>
      <c r="C7" s="6"/>
      <c r="D7" s="6" t="s">
        <v>1</v>
      </c>
      <c r="E7" s="6" t="s">
        <v>1</v>
      </c>
      <c r="F7" s="6" t="s">
        <v>1</v>
      </c>
      <c r="G7" s="6" t="s">
        <v>1</v>
      </c>
      <c r="H7" s="6" t="s">
        <v>1</v>
      </c>
      <c r="I7" s="6" t="s">
        <v>1</v>
      </c>
      <c r="J7" s="6" t="s">
        <v>1</v>
      </c>
      <c r="K7" s="6" t="s">
        <v>1</v>
      </c>
      <c r="L7" s="6" t="s">
        <v>1</v>
      </c>
      <c r="M7" s="6" t="s">
        <v>1</v>
      </c>
      <c r="N7" s="6" t="s">
        <v>1</v>
      </c>
      <c r="O7" s="6" t="s">
        <v>1</v>
      </c>
      <c r="P7" s="6" t="s">
        <v>1</v>
      </c>
    </row>
    <row r="8" spans="1:16" s="1" customFormat="1" ht="17.25">
      <c r="A8" s="6" t="s">
        <v>1</v>
      </c>
      <c r="B8" s="6" t="s">
        <v>1</v>
      </c>
      <c r="C8" s="8" t="s">
        <v>1</v>
      </c>
      <c r="D8" s="8" t="s">
        <v>1</v>
      </c>
      <c r="E8" s="8" t="s">
        <v>1</v>
      </c>
      <c r="F8" s="8" t="s">
        <v>1</v>
      </c>
      <c r="G8" s="8" t="s">
        <v>1</v>
      </c>
      <c r="H8" s="8" t="s">
        <v>1</v>
      </c>
      <c r="I8" s="6" t="s">
        <v>1</v>
      </c>
      <c r="J8" s="6" t="s">
        <v>1</v>
      </c>
      <c r="K8" s="6" t="s">
        <v>1</v>
      </c>
      <c r="L8" s="6" t="s">
        <v>1</v>
      </c>
      <c r="M8" s="6" t="s">
        <v>1</v>
      </c>
      <c r="N8" s="6" t="s">
        <v>1</v>
      </c>
      <c r="O8" s="6" t="s">
        <v>1</v>
      </c>
      <c r="P8" s="6" t="s">
        <v>1</v>
      </c>
    </row>
    <row r="9" spans="1:16" ht="30" customHeight="1">
      <c r="A9" s="6" t="s">
        <v>1</v>
      </c>
      <c r="B9" s="78" t="s">
        <v>3</v>
      </c>
      <c r="C9" s="6" t="s">
        <v>1</v>
      </c>
      <c r="D9" s="6" t="s">
        <v>1</v>
      </c>
      <c r="E9" s="6" t="s">
        <v>1</v>
      </c>
      <c r="F9" s="6" t="s">
        <v>1</v>
      </c>
      <c r="G9" s="6" t="s">
        <v>1</v>
      </c>
      <c r="H9" s="6" t="s">
        <v>1</v>
      </c>
      <c r="I9" s="6" t="s">
        <v>1</v>
      </c>
      <c r="J9" s="6" t="s">
        <v>1</v>
      </c>
      <c r="K9" s="6" t="s">
        <v>1</v>
      </c>
      <c r="L9" s="6" t="s">
        <v>1</v>
      </c>
      <c r="M9" s="6" t="s">
        <v>1</v>
      </c>
      <c r="N9" s="6" t="s">
        <v>1</v>
      </c>
      <c r="O9" s="6" t="s">
        <v>1</v>
      </c>
      <c r="P9" s="6" t="s">
        <v>1</v>
      </c>
    </row>
    <row r="10" spans="1:16" ht="27" customHeight="1">
      <c r="A10" s="6" t="s">
        <v>1</v>
      </c>
      <c r="B10" s="54" t="s">
        <v>4</v>
      </c>
      <c r="C10" s="54" t="s">
        <v>5</v>
      </c>
      <c r="D10" s="8" t="s">
        <v>1</v>
      </c>
      <c r="E10" s="8" t="s">
        <v>1</v>
      </c>
      <c r="F10" s="8" t="s">
        <v>1</v>
      </c>
      <c r="G10" s="8" t="s">
        <v>1</v>
      </c>
      <c r="H10" s="8" t="s">
        <v>1</v>
      </c>
      <c r="I10" s="6" t="s">
        <v>1</v>
      </c>
      <c r="J10" s="6" t="s">
        <v>1</v>
      </c>
      <c r="K10" s="6" t="s">
        <v>1</v>
      </c>
      <c r="L10" s="6" t="s">
        <v>1</v>
      </c>
      <c r="M10" s="6" t="s">
        <v>1</v>
      </c>
      <c r="N10" s="6" t="s">
        <v>1</v>
      </c>
      <c r="O10" s="6" t="s">
        <v>1</v>
      </c>
      <c r="P10" s="6" t="s">
        <v>1</v>
      </c>
    </row>
    <row r="11" spans="1:16" ht="19.5" customHeight="1">
      <c r="A11" s="6" t="s">
        <v>1</v>
      </c>
      <c r="B11" s="55" t="s">
        <v>6</v>
      </c>
      <c r="C11" s="9" t="s">
        <v>7</v>
      </c>
      <c r="D11" s="6" t="s">
        <v>1</v>
      </c>
      <c r="E11" s="6" t="s">
        <v>1</v>
      </c>
      <c r="F11" s="6" t="s">
        <v>1</v>
      </c>
      <c r="G11" s="6" t="s">
        <v>1</v>
      </c>
      <c r="H11" s="6" t="s">
        <v>1</v>
      </c>
      <c r="I11" s="6" t="s">
        <v>1</v>
      </c>
      <c r="J11" s="6" t="s">
        <v>1</v>
      </c>
      <c r="K11" s="6" t="s">
        <v>1</v>
      </c>
      <c r="L11" s="6" t="s">
        <v>1</v>
      </c>
      <c r="M11" s="6" t="s">
        <v>1</v>
      </c>
      <c r="N11" s="6" t="s">
        <v>1</v>
      </c>
      <c r="O11" s="6" t="s">
        <v>1</v>
      </c>
      <c r="P11" s="6" t="s">
        <v>1</v>
      </c>
    </row>
    <row r="12" spans="1:16" ht="19.5" customHeight="1">
      <c r="A12" s="6" t="s">
        <v>1</v>
      </c>
      <c r="B12" s="56" t="s">
        <v>8</v>
      </c>
      <c r="C12" s="10" t="s">
        <v>9</v>
      </c>
      <c r="D12" s="6" t="s">
        <v>1</v>
      </c>
      <c r="E12" s="6" t="s">
        <v>1</v>
      </c>
      <c r="F12" s="6" t="s">
        <v>1</v>
      </c>
      <c r="G12" s="6" t="s">
        <v>1</v>
      </c>
      <c r="H12" s="6" t="s">
        <v>1</v>
      </c>
      <c r="I12" s="6" t="s">
        <v>1</v>
      </c>
      <c r="J12" s="6" t="s">
        <v>1</v>
      </c>
      <c r="K12" s="6" t="s">
        <v>1</v>
      </c>
      <c r="L12" s="6" t="s">
        <v>1</v>
      </c>
      <c r="M12" s="6" t="s">
        <v>1</v>
      </c>
      <c r="N12" s="6" t="s">
        <v>1</v>
      </c>
      <c r="O12" s="6" t="s">
        <v>1</v>
      </c>
      <c r="P12" s="6" t="s">
        <v>1</v>
      </c>
    </row>
    <row r="13" spans="1:16" ht="19.5" customHeight="1">
      <c r="A13" s="6"/>
      <c r="B13" s="47" t="s">
        <v>10</v>
      </c>
      <c r="C13" s="10" t="s">
        <v>11</v>
      </c>
      <c r="D13" s="6"/>
      <c r="E13" s="6"/>
      <c r="F13" s="6"/>
      <c r="G13" s="6"/>
      <c r="H13" s="6"/>
      <c r="I13" s="6"/>
      <c r="J13" s="6"/>
      <c r="K13" s="6"/>
      <c r="L13" s="6"/>
      <c r="M13" s="6"/>
      <c r="N13" s="6"/>
      <c r="O13" s="6"/>
      <c r="P13" s="6"/>
    </row>
    <row r="14" spans="1:16" ht="19.5" customHeight="1">
      <c r="A14" s="6"/>
      <c r="B14" s="47" t="s">
        <v>12</v>
      </c>
      <c r="C14" s="10" t="s">
        <v>13</v>
      </c>
      <c r="D14" s="6"/>
      <c r="E14" s="6"/>
      <c r="F14" s="6"/>
      <c r="G14" s="6"/>
      <c r="H14" s="6"/>
      <c r="I14" s="6"/>
      <c r="J14" s="6"/>
      <c r="K14" s="6"/>
      <c r="L14" s="6"/>
      <c r="M14" s="6"/>
      <c r="N14" s="6"/>
      <c r="O14" s="6"/>
      <c r="P14" s="6"/>
    </row>
  </sheetData>
  <sheetProtection algorithmName="SHA-256" hashValue="PvyeGpWzunAjhd8sorJgaVtapQmh+utafI/7fmqsXuI=" saltValue="AthFUV9OgyWpPuaGShyu5A==" spinCount="100000" sheet="1"/>
  <hyperlinks>
    <hyperlink ref="B11" location="'Psychology (total)'!R1C1" display="Psychology" xr:uid="{67D1AABE-3C2F-4DAA-9800-AAE719BD12A7}"/>
    <hyperlink ref="B12" location="'Trainee provisional'!R1C1" display="Trainee provisional psychologist" xr:uid="{FD409AE6-9716-4CA1-8BF5-20CDD7112DE2}"/>
    <hyperlink ref="B13" location="'Psychologist in health settings'!A1" display="Psychologist in health settings" xr:uid="{2C2A7DFE-D22B-4B81-8193-20FDDFA42204}"/>
    <hyperlink ref="B14" location="'Psychologist in other settings'!A1" display="Psychologist in other settings" xr:uid="{367A9DAA-3A70-47D2-B662-DAC4DA532D33}"/>
  </hyperlinks>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9"/>
  <sheetViews>
    <sheetView zoomScaleNormal="100" workbookViewId="0"/>
  </sheetViews>
  <sheetFormatPr defaultColWidth="9.140625" defaultRowHeight="14.25"/>
  <cols>
    <col min="1" max="1" width="3.85546875" style="2" customWidth="1"/>
    <col min="2" max="2" width="12.85546875" style="5" customWidth="1"/>
    <col min="3" max="3" width="177.42578125" style="2" customWidth="1"/>
    <col min="4" max="16384" width="9.140625" style="2"/>
  </cols>
  <sheetData>
    <row r="1" spans="1:6" s="48" customFormat="1" ht="22.5" customHeight="1">
      <c r="B1" s="72" t="s">
        <v>0</v>
      </c>
    </row>
    <row r="2" spans="1:6" s="57" customFormat="1" ht="12.6" customHeight="1"/>
    <row r="3" spans="1:6" s="57" customFormat="1" ht="12.6" customHeight="1">
      <c r="C3" s="51"/>
      <c r="F3" s="52"/>
    </row>
    <row r="4" spans="1:6" s="57" customFormat="1" ht="12.6" customHeight="1"/>
    <row r="5" spans="1:6" s="57" customFormat="1" ht="12.6" customHeight="1"/>
    <row r="6" spans="1:6" s="57" customFormat="1" ht="17.45" customHeight="1"/>
    <row r="7" spans="1:6" s="58" customFormat="1" ht="22.5" customHeight="1">
      <c r="B7" s="43" t="s">
        <v>14</v>
      </c>
      <c r="C7" s="44"/>
    </row>
    <row r="8" spans="1:6" ht="30" customHeight="1">
      <c r="B8" s="4" t="s">
        <v>3</v>
      </c>
    </row>
    <row r="9" spans="1:6" ht="27" customHeight="1">
      <c r="A9" s="3"/>
      <c r="B9" s="53" t="s">
        <v>15</v>
      </c>
      <c r="C9" s="53"/>
    </row>
    <row r="10" spans="1:6" ht="13.5" customHeight="1">
      <c r="B10" s="59"/>
      <c r="C10" s="60"/>
    </row>
    <row r="11" spans="1:6" ht="51.6" customHeight="1">
      <c r="B11" s="61" t="s">
        <v>16</v>
      </c>
      <c r="C11" s="62" t="s">
        <v>17</v>
      </c>
    </row>
    <row r="12" spans="1:6" ht="68.45" customHeight="1">
      <c r="B12" s="61" t="s">
        <v>16</v>
      </c>
      <c r="C12" s="62" t="s">
        <v>18</v>
      </c>
    </row>
    <row r="13" spans="1:6">
      <c r="B13" s="63"/>
      <c r="C13" s="64"/>
    </row>
    <row r="14" spans="1:6" ht="27.75" customHeight="1">
      <c r="B14" s="53" t="s">
        <v>19</v>
      </c>
      <c r="C14" s="53"/>
    </row>
    <row r="15" spans="1:6">
      <c r="B15" s="63"/>
      <c r="C15" s="64"/>
    </row>
    <row r="16" spans="1:6" ht="66" customHeight="1">
      <c r="B16" s="61" t="s">
        <v>16</v>
      </c>
      <c r="C16" s="62" t="s">
        <v>20</v>
      </c>
    </row>
    <row r="17" spans="2:3" ht="53.25" customHeight="1">
      <c r="B17" s="61" t="s">
        <v>16</v>
      </c>
      <c r="C17" s="65" t="s">
        <v>21</v>
      </c>
    </row>
    <row r="18" spans="2:3" ht="28.5">
      <c r="B18" s="61" t="s">
        <v>16</v>
      </c>
      <c r="C18" s="65" t="s">
        <v>22</v>
      </c>
    </row>
    <row r="19" spans="2:3" ht="20.25">
      <c r="B19" s="61"/>
      <c r="C19" s="68" t="s">
        <v>23</v>
      </c>
    </row>
    <row r="20" spans="2:3">
      <c r="B20" s="63"/>
      <c r="C20" s="64"/>
    </row>
    <row r="21" spans="2:3" ht="27.75" customHeight="1">
      <c r="B21" s="53" t="s">
        <v>24</v>
      </c>
      <c r="C21" s="53"/>
    </row>
    <row r="22" spans="2:3">
      <c r="B22" s="63"/>
      <c r="C22" s="64"/>
    </row>
    <row r="23" spans="2:3" ht="33.6" customHeight="1">
      <c r="B23" s="61" t="s">
        <v>16</v>
      </c>
      <c r="C23" s="62" t="s">
        <v>25</v>
      </c>
    </row>
    <row r="24" spans="2:3">
      <c r="B24" s="63"/>
      <c r="C24" s="64"/>
    </row>
    <row r="25" spans="2:3" ht="26.25" customHeight="1">
      <c r="B25" s="53" t="s">
        <v>26</v>
      </c>
      <c r="C25" s="53"/>
    </row>
    <row r="26" spans="2:3">
      <c r="B26" s="63"/>
      <c r="C26" s="64"/>
    </row>
    <row r="27" spans="2:3" ht="28.5">
      <c r="B27" s="61" t="s">
        <v>16</v>
      </c>
      <c r="C27" s="62" t="s">
        <v>27</v>
      </c>
    </row>
    <row r="28" spans="2:3" ht="20.25">
      <c r="B28" s="61" t="s">
        <v>16</v>
      </c>
      <c r="C28" s="62" t="s">
        <v>28</v>
      </c>
    </row>
    <row r="29" spans="2:3" ht="20.25">
      <c r="B29" s="61" t="s">
        <v>16</v>
      </c>
      <c r="C29" s="62" t="s">
        <v>29</v>
      </c>
    </row>
    <row r="30" spans="2:3">
      <c r="B30" s="63"/>
      <c r="C30" s="64"/>
    </row>
    <row r="31" spans="2:3" ht="25.5" customHeight="1">
      <c r="B31" s="53" t="s">
        <v>30</v>
      </c>
      <c r="C31" s="53"/>
    </row>
    <row r="32" spans="2:3">
      <c r="B32" s="63"/>
      <c r="C32" s="64"/>
    </row>
    <row r="33" spans="2:3" ht="16.899999999999999" customHeight="1">
      <c r="B33" s="66" t="s">
        <v>16</v>
      </c>
      <c r="C33" s="62" t="s">
        <v>31</v>
      </c>
    </row>
    <row r="34" spans="2:3" ht="19.149999999999999" customHeight="1">
      <c r="B34" s="61" t="s">
        <v>16</v>
      </c>
      <c r="C34" s="62" t="s">
        <v>32</v>
      </c>
    </row>
    <row r="35" spans="2:3">
      <c r="B35" s="63"/>
      <c r="C35" s="64"/>
    </row>
    <row r="36" spans="2:3" ht="26.25" customHeight="1">
      <c r="B36" s="53" t="s">
        <v>33</v>
      </c>
      <c r="C36" s="53"/>
    </row>
    <row r="37" spans="2:3">
      <c r="B37" s="63"/>
      <c r="C37" s="64"/>
    </row>
    <row r="38" spans="2:3" ht="50.45" customHeight="1">
      <c r="B38" s="61" t="s">
        <v>16</v>
      </c>
      <c r="C38" s="45" t="s">
        <v>34</v>
      </c>
    </row>
    <row r="39" spans="2:3" ht="28.5">
      <c r="B39" s="61" t="s">
        <v>16</v>
      </c>
      <c r="C39" s="62" t="s">
        <v>35</v>
      </c>
    </row>
    <row r="40" spans="2:3" ht="52.9" customHeight="1">
      <c r="B40" s="61" t="s">
        <v>16</v>
      </c>
      <c r="C40" s="62" t="s">
        <v>36</v>
      </c>
    </row>
    <row r="41" spans="2:3" ht="20.25">
      <c r="B41" s="61" t="s">
        <v>16</v>
      </c>
      <c r="C41" s="62" t="s">
        <v>37</v>
      </c>
    </row>
    <row r="42" spans="2:3" ht="20.25">
      <c r="B42" s="61" t="s">
        <v>16</v>
      </c>
      <c r="C42" s="67" t="s">
        <v>38</v>
      </c>
    </row>
    <row r="43" spans="2:3" ht="20.25">
      <c r="B43" s="61"/>
      <c r="C43" s="68" t="s">
        <v>23</v>
      </c>
    </row>
    <row r="44" spans="2:3">
      <c r="B44" s="63"/>
      <c r="C44" s="64"/>
    </row>
    <row r="45" spans="2:3" ht="26.25" customHeight="1">
      <c r="B45" s="53" t="s">
        <v>39</v>
      </c>
      <c r="C45" s="53"/>
    </row>
    <row r="46" spans="2:3">
      <c r="B46" s="63"/>
      <c r="C46" s="64"/>
    </row>
    <row r="47" spans="2:3" ht="20.25">
      <c r="B47" s="61" t="s">
        <v>16</v>
      </c>
      <c r="C47" s="62" t="s">
        <v>40</v>
      </c>
    </row>
    <row r="48" spans="2:3" ht="20.25">
      <c r="B48" s="61" t="s">
        <v>16</v>
      </c>
      <c r="C48" s="62" t="s">
        <v>41</v>
      </c>
    </row>
    <row r="49" spans="2:3">
      <c r="B49" s="63"/>
      <c r="C49" s="64"/>
    </row>
    <row r="50" spans="2:3" ht="26.25" customHeight="1">
      <c r="B50" s="53" t="s">
        <v>42</v>
      </c>
      <c r="C50" s="53"/>
    </row>
    <row r="51" spans="2:3">
      <c r="B51" s="63"/>
      <c r="C51" s="64"/>
    </row>
    <row r="52" spans="2:3" ht="20.25">
      <c r="B52" s="61" t="s">
        <v>16</v>
      </c>
      <c r="C52" s="62" t="s">
        <v>43</v>
      </c>
    </row>
    <row r="53" spans="2:3" ht="20.25">
      <c r="B53" s="61" t="s">
        <v>16</v>
      </c>
      <c r="C53" s="62" t="s">
        <v>44</v>
      </c>
    </row>
    <row r="54" spans="2:3" ht="20.25">
      <c r="B54" s="61" t="s">
        <v>16</v>
      </c>
      <c r="C54" s="62" t="s">
        <v>45</v>
      </c>
    </row>
    <row r="55" spans="2:3">
      <c r="B55" s="63"/>
      <c r="C55" s="64"/>
    </row>
    <row r="56" spans="2:3" ht="27" customHeight="1">
      <c r="B56" s="53" t="s">
        <v>46</v>
      </c>
      <c r="C56" s="53"/>
    </row>
    <row r="57" spans="2:3">
      <c r="B57" s="63"/>
      <c r="C57" s="64"/>
    </row>
    <row r="58" spans="2:3" ht="20.25">
      <c r="B58" s="61" t="s">
        <v>16</v>
      </c>
      <c r="C58" s="62" t="s">
        <v>47</v>
      </c>
    </row>
    <row r="59" spans="2:3" ht="20.25">
      <c r="B59" s="61" t="s">
        <v>16</v>
      </c>
      <c r="C59" s="45" t="s">
        <v>48</v>
      </c>
    </row>
  </sheetData>
  <sheetProtection algorithmName="SHA-256" hashValue="NIDQFw6DfS4HkRHtNH/umfaDln56UCOOL+1i1UWqcSw=" saltValue="EW8zYbO5xxo6TBUKHyVKFw==" spinCount="100000" sheet="1"/>
  <hyperlinks>
    <hyperlink ref="C19" r:id="rId1" xr:uid="{51F10FEC-B605-4E8E-BF45-2C2DC4F0B1B5}"/>
    <hyperlink ref="C43" r:id="rId2" xr:uid="{8B774EB6-59F2-49A6-A5C2-6A6B490FE51C}"/>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3"/>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34.28515625" style="28" customWidth="1" collapsed="1"/>
    <col min="2" max="13" width="10.5703125" style="28" bestFit="1" customWidth="1" collapsed="1"/>
    <col min="14" max="18" width="24.42578125" style="28" collapsed="1"/>
    <col min="19" max="20" width="24.42578125" style="28"/>
    <col min="21" max="16384" width="24.42578125" style="28" collapsed="1"/>
  </cols>
  <sheetData>
    <row r="1" spans="1:18" s="48" customFormat="1" ht="22.5" customHeight="1">
      <c r="A1" s="79" t="s">
        <v>84</v>
      </c>
      <c r="B1" s="49"/>
      <c r="D1" s="73" t="s">
        <v>49</v>
      </c>
      <c r="E1" s="73"/>
      <c r="F1" s="73"/>
      <c r="G1" s="73"/>
      <c r="H1" s="73"/>
      <c r="I1" s="73"/>
      <c r="J1" s="73"/>
      <c r="K1" s="73"/>
      <c r="L1" s="73"/>
      <c r="M1" s="73"/>
      <c r="N1" s="73"/>
    </row>
    <row r="2" spans="1:18" s="50" customFormat="1" ht="12.6" customHeight="1">
      <c r="A2" s="57"/>
      <c r="B2" s="57"/>
      <c r="C2" s="57"/>
      <c r="D2" s="73"/>
      <c r="E2" s="73"/>
      <c r="F2" s="73"/>
      <c r="G2" s="73"/>
      <c r="H2" s="73"/>
      <c r="I2" s="73"/>
      <c r="J2" s="73"/>
      <c r="K2" s="73"/>
      <c r="L2" s="73"/>
      <c r="M2" s="73"/>
      <c r="N2" s="73"/>
      <c r="O2" s="57"/>
      <c r="P2" s="57"/>
      <c r="Q2" s="57"/>
      <c r="R2" s="57"/>
    </row>
    <row r="3" spans="1:18" s="50" customFormat="1" ht="12.6" customHeight="1">
      <c r="A3" s="57"/>
      <c r="B3" s="57"/>
      <c r="C3" s="51"/>
      <c r="D3" s="73"/>
      <c r="E3" s="73"/>
      <c r="F3" s="73"/>
      <c r="G3" s="73"/>
      <c r="H3" s="73"/>
      <c r="I3" s="73"/>
      <c r="J3" s="73"/>
      <c r="K3" s="73"/>
      <c r="L3" s="73"/>
      <c r="M3" s="73"/>
      <c r="N3" s="73"/>
      <c r="O3" s="51"/>
      <c r="P3" s="57"/>
      <c r="Q3" s="57"/>
      <c r="R3" s="57"/>
    </row>
    <row r="4" spans="1:18" s="50" customFormat="1" ht="12.6" customHeight="1">
      <c r="A4" s="57"/>
      <c r="B4" s="57"/>
      <c r="C4" s="57"/>
      <c r="D4" s="73"/>
      <c r="E4" s="73"/>
      <c r="F4" s="73"/>
      <c r="G4" s="73"/>
      <c r="H4" s="73"/>
      <c r="I4" s="73"/>
      <c r="J4" s="73"/>
      <c r="K4" s="73"/>
      <c r="L4" s="73"/>
      <c r="M4" s="73"/>
      <c r="N4" s="73"/>
      <c r="O4" s="57"/>
      <c r="P4" s="57"/>
      <c r="Q4" s="57"/>
      <c r="R4" s="57"/>
    </row>
    <row r="5" spans="1:18" s="50" customFormat="1" ht="12.6" customHeight="1">
      <c r="A5" s="57"/>
      <c r="B5" s="57"/>
      <c r="C5" s="57"/>
      <c r="D5" s="73"/>
      <c r="E5" s="73"/>
      <c r="F5" s="73"/>
      <c r="G5" s="73"/>
      <c r="H5" s="73"/>
      <c r="I5" s="73"/>
      <c r="J5" s="73"/>
      <c r="K5" s="73"/>
      <c r="L5" s="73"/>
      <c r="M5" s="73"/>
      <c r="N5" s="73"/>
      <c r="O5" s="57"/>
      <c r="P5" s="57"/>
      <c r="Q5" s="57"/>
      <c r="R5" s="57"/>
    </row>
    <row r="6" spans="1:18" s="50" customFormat="1" ht="17.45" customHeight="1">
      <c r="A6" s="57"/>
      <c r="B6" s="57"/>
      <c r="C6" s="57"/>
      <c r="D6" s="73"/>
      <c r="E6" s="73"/>
      <c r="F6" s="73"/>
      <c r="G6" s="73"/>
      <c r="H6" s="73"/>
      <c r="I6" s="73"/>
      <c r="J6" s="73"/>
      <c r="K6" s="73"/>
      <c r="L6" s="73"/>
      <c r="M6" s="73"/>
      <c r="N6" s="73"/>
      <c r="O6" s="57"/>
      <c r="P6" s="57"/>
      <c r="Q6" s="57"/>
      <c r="R6" s="57"/>
    </row>
    <row r="7" spans="1:18" s="12" customFormat="1" ht="39" customHeight="1">
      <c r="A7" s="11" t="s">
        <v>50</v>
      </c>
      <c r="B7" s="69"/>
      <c r="C7" s="69"/>
      <c r="D7" s="70"/>
      <c r="E7" s="70"/>
      <c r="F7" s="70"/>
      <c r="G7" s="70"/>
      <c r="H7" s="70"/>
      <c r="I7" s="70"/>
      <c r="J7" s="70"/>
      <c r="K7" s="70"/>
      <c r="L7" s="70"/>
      <c r="M7" s="70"/>
      <c r="N7" s="71"/>
      <c r="O7" s="46" t="s">
        <v>51</v>
      </c>
      <c r="P7" s="71"/>
      <c r="Q7" s="71"/>
      <c r="R7" s="71"/>
    </row>
    <row r="8" spans="1:18" s="14" customFormat="1" ht="25.5" customHeight="1">
      <c r="A8" s="13"/>
      <c r="B8" s="34">
        <v>2019</v>
      </c>
      <c r="C8" s="34">
        <v>2020</v>
      </c>
      <c r="D8" s="34">
        <v>2021</v>
      </c>
      <c r="E8" s="34">
        <v>2022</v>
      </c>
      <c r="F8" s="34">
        <v>2023</v>
      </c>
      <c r="G8" s="34">
        <v>2024</v>
      </c>
      <c r="H8" s="34">
        <v>2025</v>
      </c>
      <c r="I8" s="34">
        <v>2026</v>
      </c>
      <c r="J8" s="34">
        <v>2027</v>
      </c>
      <c r="K8" s="34">
        <v>2028</v>
      </c>
      <c r="L8" s="34">
        <v>2033</v>
      </c>
      <c r="M8" s="34">
        <v>2038</v>
      </c>
      <c r="P8" s="46" t="s">
        <v>52</v>
      </c>
    </row>
    <row r="9" spans="1:18" s="14" customFormat="1" ht="15" customHeight="1">
      <c r="A9" s="74" t="s">
        <v>24</v>
      </c>
      <c r="B9" s="75"/>
      <c r="C9" s="75"/>
      <c r="D9" s="75"/>
      <c r="E9" s="75"/>
      <c r="F9" s="75"/>
      <c r="G9" s="75"/>
      <c r="H9" s="75"/>
      <c r="I9" s="75"/>
      <c r="J9" s="75"/>
      <c r="K9" s="75"/>
      <c r="L9" s="75"/>
      <c r="M9" s="75"/>
    </row>
    <row r="10" spans="1:18" s="14" customFormat="1" ht="15" customHeight="1">
      <c r="A10" s="15" t="s">
        <v>53</v>
      </c>
      <c r="B10" s="33">
        <v>6038</v>
      </c>
      <c r="C10" s="33">
        <v>6379</v>
      </c>
      <c r="D10" s="33">
        <v>6878</v>
      </c>
      <c r="E10" s="33">
        <v>7371</v>
      </c>
      <c r="F10" s="33">
        <v>7546</v>
      </c>
      <c r="G10" s="35">
        <v>7819.1</v>
      </c>
      <c r="H10" s="35">
        <v>8099.4</v>
      </c>
      <c r="I10" s="35">
        <v>8371.6</v>
      </c>
      <c r="J10" s="35">
        <v>8642.6</v>
      </c>
      <c r="K10" s="35">
        <v>8922.9</v>
      </c>
      <c r="L10" s="35">
        <v>10091.200000000001</v>
      </c>
      <c r="M10" s="35">
        <v>11142.6</v>
      </c>
    </row>
    <row r="11" spans="1:18" s="14" customFormat="1" ht="15" customHeight="1">
      <c r="A11" s="16" t="s">
        <v>39</v>
      </c>
      <c r="B11" s="33">
        <v>717</v>
      </c>
      <c r="C11" s="33">
        <v>731</v>
      </c>
      <c r="D11" s="33">
        <v>860</v>
      </c>
      <c r="E11" s="33">
        <v>885</v>
      </c>
      <c r="F11" s="33">
        <v>609</v>
      </c>
      <c r="G11" s="36">
        <v>720.8</v>
      </c>
      <c r="H11" s="36">
        <v>740.2</v>
      </c>
      <c r="I11" s="36">
        <v>755.3</v>
      </c>
      <c r="J11" s="36">
        <v>758.3</v>
      </c>
      <c r="K11" s="36">
        <v>782.8</v>
      </c>
      <c r="L11" s="36">
        <v>825.2</v>
      </c>
      <c r="M11" s="36">
        <v>865.7</v>
      </c>
    </row>
    <row r="12" spans="1:18" s="14" customFormat="1">
      <c r="A12" s="17" t="s">
        <v>54</v>
      </c>
      <c r="B12" s="33">
        <v>466</v>
      </c>
      <c r="C12" s="33">
        <v>475</v>
      </c>
      <c r="D12" s="33">
        <v>607</v>
      </c>
      <c r="E12" s="33">
        <v>646</v>
      </c>
      <c r="F12" s="33">
        <v>360</v>
      </c>
      <c r="G12" s="36">
        <v>460.8</v>
      </c>
      <c r="H12" s="36">
        <v>454.9</v>
      </c>
      <c r="I12" s="36">
        <v>457.7</v>
      </c>
      <c r="J12" s="36">
        <v>452.7</v>
      </c>
      <c r="K12" s="36">
        <v>462.6</v>
      </c>
      <c r="L12" s="36">
        <v>456</v>
      </c>
      <c r="M12" s="36">
        <v>459.9</v>
      </c>
    </row>
    <row r="13" spans="1:18" s="14" customFormat="1" ht="15" customHeight="1">
      <c r="A13" s="17" t="s">
        <v>55</v>
      </c>
      <c r="B13" s="33">
        <v>251</v>
      </c>
      <c r="C13" s="33">
        <v>256</v>
      </c>
      <c r="D13" s="33">
        <v>253</v>
      </c>
      <c r="E13" s="33">
        <v>239</v>
      </c>
      <c r="F13" s="33">
        <v>249</v>
      </c>
      <c r="G13" s="36">
        <v>260</v>
      </c>
      <c r="H13" s="36">
        <v>285.3</v>
      </c>
      <c r="I13" s="36">
        <v>297.60000000000002</v>
      </c>
      <c r="J13" s="36">
        <v>305.60000000000002</v>
      </c>
      <c r="K13" s="36">
        <v>320.2</v>
      </c>
      <c r="L13" s="36">
        <v>369.2</v>
      </c>
      <c r="M13" s="36">
        <v>405.8</v>
      </c>
    </row>
    <row r="14" spans="1:18" s="14" customFormat="1" ht="15" customHeight="1">
      <c r="A14" s="16" t="s">
        <v>42</v>
      </c>
      <c r="B14" s="33">
        <v>387</v>
      </c>
      <c r="C14" s="33">
        <v>384</v>
      </c>
      <c r="D14" s="33">
        <v>428</v>
      </c>
      <c r="E14" s="33">
        <v>452</v>
      </c>
      <c r="F14" s="37">
        <v>465.1</v>
      </c>
      <c r="G14" s="36">
        <v>481.6</v>
      </c>
      <c r="H14" s="36">
        <v>504.7</v>
      </c>
      <c r="I14" s="36">
        <v>519.20000000000005</v>
      </c>
      <c r="J14" s="36">
        <v>539.29999999999995</v>
      </c>
      <c r="K14" s="36">
        <v>560.70000000000005</v>
      </c>
      <c r="L14" s="36">
        <v>632.1</v>
      </c>
      <c r="M14" s="36">
        <v>732.9</v>
      </c>
    </row>
    <row r="15" spans="1:18" s="14" customFormat="1" ht="15" customHeight="1">
      <c r="A15" s="17" t="s">
        <v>56</v>
      </c>
      <c r="B15" s="33">
        <v>172</v>
      </c>
      <c r="C15" s="33">
        <v>160.30000000000001</v>
      </c>
      <c r="D15" s="33">
        <v>163.69999999999999</v>
      </c>
      <c r="E15" s="33">
        <v>188.4</v>
      </c>
      <c r="F15" s="33">
        <v>187</v>
      </c>
      <c r="G15" s="36">
        <v>182.4</v>
      </c>
      <c r="H15" s="36">
        <v>205.3</v>
      </c>
      <c r="I15" s="36">
        <v>205.8</v>
      </c>
      <c r="J15" s="36">
        <v>214.2</v>
      </c>
      <c r="K15" s="36">
        <v>216.1</v>
      </c>
      <c r="L15" s="36">
        <v>254.1</v>
      </c>
      <c r="M15" s="36">
        <v>302.2</v>
      </c>
      <c r="R15" s="18"/>
    </row>
    <row r="16" spans="1:18" s="14" customFormat="1" ht="15" customHeight="1">
      <c r="A16" s="17" t="s">
        <v>57</v>
      </c>
      <c r="B16" s="33">
        <v>215</v>
      </c>
      <c r="C16" s="33">
        <v>223.7</v>
      </c>
      <c r="D16" s="33">
        <v>264.3</v>
      </c>
      <c r="E16" s="33">
        <v>263.60000000000002</v>
      </c>
      <c r="F16" s="33">
        <v>278.10000000000002</v>
      </c>
      <c r="G16" s="36">
        <v>299.2</v>
      </c>
      <c r="H16" s="36">
        <v>299.39999999999998</v>
      </c>
      <c r="I16" s="36">
        <v>313.39999999999998</v>
      </c>
      <c r="J16" s="36">
        <v>325.10000000000002</v>
      </c>
      <c r="K16" s="36">
        <v>344.6</v>
      </c>
      <c r="L16" s="36">
        <v>378</v>
      </c>
      <c r="M16" s="36">
        <v>430.7</v>
      </c>
    </row>
    <row r="17" spans="1:18" s="14" customFormat="1" ht="15" customHeight="1">
      <c r="A17" s="30" t="s">
        <v>58</v>
      </c>
      <c r="B17" s="33"/>
      <c r="C17" s="33"/>
      <c r="D17" s="33"/>
      <c r="E17" s="33"/>
      <c r="F17" s="33"/>
      <c r="G17" s="36"/>
      <c r="H17" s="36"/>
      <c r="I17" s="36"/>
      <c r="J17" s="36"/>
      <c r="K17" s="36"/>
      <c r="L17" s="36"/>
      <c r="M17" s="36"/>
    </row>
    <row r="18" spans="1:18" s="14" customFormat="1" ht="15" customHeight="1">
      <c r="A18" s="31" t="s">
        <v>59</v>
      </c>
      <c r="B18" s="33">
        <v>162</v>
      </c>
      <c r="C18" s="33">
        <v>166</v>
      </c>
      <c r="D18" s="33">
        <v>182</v>
      </c>
      <c r="E18" s="33">
        <v>210</v>
      </c>
      <c r="F18" s="33">
        <v>210</v>
      </c>
      <c r="G18" s="36">
        <v>197.4</v>
      </c>
      <c r="H18" s="36">
        <v>209.8</v>
      </c>
      <c r="I18" s="36">
        <v>211.7</v>
      </c>
      <c r="J18" s="36">
        <v>225.3</v>
      </c>
      <c r="K18" s="36">
        <v>230.7</v>
      </c>
      <c r="L18" s="36">
        <v>245.9</v>
      </c>
      <c r="M18" s="36">
        <v>268.7</v>
      </c>
      <c r="R18" s="18"/>
    </row>
    <row r="19" spans="1:18" s="14" customFormat="1" ht="15" customHeight="1">
      <c r="A19" s="31" t="s">
        <v>60</v>
      </c>
      <c r="B19" s="33">
        <v>144</v>
      </c>
      <c r="C19" s="33">
        <v>166</v>
      </c>
      <c r="D19" s="33">
        <v>150</v>
      </c>
      <c r="E19" s="33">
        <v>161</v>
      </c>
      <c r="F19" s="33">
        <v>194</v>
      </c>
      <c r="G19" s="36">
        <v>181.2</v>
      </c>
      <c r="H19" s="36">
        <v>187.8</v>
      </c>
      <c r="I19" s="36">
        <v>189.9</v>
      </c>
      <c r="J19" s="36">
        <v>193.6</v>
      </c>
      <c r="K19" s="36">
        <v>194.1</v>
      </c>
      <c r="L19" s="36">
        <v>226.2</v>
      </c>
      <c r="M19" s="36">
        <v>233.1</v>
      </c>
    </row>
    <row r="20" spans="1:18" s="22" customFormat="1" ht="15" customHeight="1">
      <c r="A20" s="19"/>
      <c r="B20" s="20"/>
      <c r="C20" s="20"/>
      <c r="D20" s="20"/>
      <c r="E20" s="20"/>
      <c r="F20" s="20"/>
      <c r="G20" s="21"/>
      <c r="H20" s="21"/>
      <c r="I20" s="21"/>
      <c r="J20" s="21"/>
      <c r="K20" s="21"/>
      <c r="L20" s="21"/>
      <c r="M20" s="21"/>
    </row>
    <row r="21" spans="1:18" s="14" customFormat="1" ht="15" customHeight="1">
      <c r="A21" s="76" t="s">
        <v>61</v>
      </c>
      <c r="B21" s="77"/>
      <c r="C21" s="77"/>
      <c r="D21" s="77"/>
      <c r="E21" s="77"/>
      <c r="F21" s="77"/>
      <c r="G21" s="77"/>
      <c r="H21" s="77"/>
      <c r="I21" s="77"/>
      <c r="J21" s="77"/>
      <c r="K21" s="77"/>
      <c r="L21" s="77"/>
      <c r="M21" s="77"/>
    </row>
    <row r="22" spans="1:18" s="14" customFormat="1" ht="15" customHeight="1">
      <c r="A22" s="15" t="s">
        <v>53</v>
      </c>
      <c r="B22" s="38">
        <v>5017.9831000000004</v>
      </c>
      <c r="C22" s="38">
        <v>5326.9928</v>
      </c>
      <c r="D22" s="38">
        <v>5656.9633000000003</v>
      </c>
      <c r="E22" s="38">
        <v>5923.2995000000001</v>
      </c>
      <c r="F22" s="38">
        <v>6112.7037</v>
      </c>
      <c r="G22" s="39">
        <v>6337.0852800000002</v>
      </c>
      <c r="H22" s="39">
        <v>6557.0122700000002</v>
      </c>
      <c r="I22" s="39">
        <v>6756.6373899999999</v>
      </c>
      <c r="J22" s="39">
        <v>6965.1751400000003</v>
      </c>
      <c r="K22" s="39">
        <v>7193.16975</v>
      </c>
      <c r="L22" s="39">
        <v>8094.3492399999996</v>
      </c>
      <c r="M22" s="39">
        <v>8927.9373699999996</v>
      </c>
      <c r="N22" s="23">
        <v>62851.7</v>
      </c>
    </row>
    <row r="23" spans="1:18" s="14" customFormat="1" ht="15" customHeight="1">
      <c r="A23" s="16" t="s">
        <v>39</v>
      </c>
      <c r="B23" s="38">
        <v>485.68110000000001</v>
      </c>
      <c r="C23" s="38">
        <v>483.67689999999999</v>
      </c>
      <c r="D23" s="38">
        <v>550.94920000000002</v>
      </c>
      <c r="E23" s="38">
        <v>567.24770000000001</v>
      </c>
      <c r="F23" s="38">
        <v>411.3546</v>
      </c>
      <c r="G23" s="40">
        <v>470.05757999999997</v>
      </c>
      <c r="H23" s="40">
        <v>491.32690000000002</v>
      </c>
      <c r="I23" s="40">
        <v>500.07056999999998</v>
      </c>
      <c r="J23" s="40">
        <v>501.22287999999998</v>
      </c>
      <c r="K23" s="40">
        <v>522.56291999999996</v>
      </c>
      <c r="L23" s="40">
        <v>554.12923000000001</v>
      </c>
      <c r="M23" s="40">
        <v>580.97140999999999</v>
      </c>
    </row>
    <row r="24" spans="1:18" s="14" customFormat="1">
      <c r="A24" s="17" t="s">
        <v>54</v>
      </c>
      <c r="B24" s="38">
        <v>290.83679999999998</v>
      </c>
      <c r="C24" s="38">
        <v>289.4008</v>
      </c>
      <c r="D24" s="38">
        <v>364.5127</v>
      </c>
      <c r="E24" s="38">
        <v>391.92039999999997</v>
      </c>
      <c r="F24" s="38">
        <v>221.19909999999999</v>
      </c>
      <c r="G24" s="40">
        <v>282.04189000000002</v>
      </c>
      <c r="H24" s="40">
        <v>277.82092</v>
      </c>
      <c r="I24" s="40">
        <v>279.21255000000002</v>
      </c>
      <c r="J24" s="40">
        <v>276.03564999999998</v>
      </c>
      <c r="K24" s="40">
        <v>283.55642999999998</v>
      </c>
      <c r="L24" s="40">
        <v>278.65118000000001</v>
      </c>
      <c r="M24" s="40">
        <v>279.21431000000001</v>
      </c>
    </row>
    <row r="25" spans="1:18" s="14" customFormat="1" ht="15" customHeight="1">
      <c r="A25" s="17" t="s">
        <v>55</v>
      </c>
      <c r="B25" s="38">
        <v>194.8443</v>
      </c>
      <c r="C25" s="38">
        <v>194.27610000000001</v>
      </c>
      <c r="D25" s="38">
        <v>186.4365</v>
      </c>
      <c r="E25" s="38">
        <v>175.32730000000001</v>
      </c>
      <c r="F25" s="38">
        <v>190.15549999999999</v>
      </c>
      <c r="G25" s="40">
        <v>188.01569000000001</v>
      </c>
      <c r="H25" s="40">
        <v>213.50597999999999</v>
      </c>
      <c r="I25" s="40">
        <v>220.85802000000001</v>
      </c>
      <c r="J25" s="40">
        <v>225.18723</v>
      </c>
      <c r="K25" s="40">
        <v>239.00649000000001</v>
      </c>
      <c r="L25" s="40">
        <v>275.47805</v>
      </c>
      <c r="M25" s="40">
        <v>301.75709999999998</v>
      </c>
    </row>
    <row r="26" spans="1:18" s="14" customFormat="1" ht="15" customHeight="1">
      <c r="A26" s="16" t="s">
        <v>42</v>
      </c>
      <c r="B26" s="38">
        <v>293.0643</v>
      </c>
      <c r="C26" s="38">
        <v>281.70744999999999</v>
      </c>
      <c r="D26" s="38">
        <v>311.23549000000003</v>
      </c>
      <c r="E26" s="38">
        <v>316.35037</v>
      </c>
      <c r="F26" s="41">
        <v>351.69727</v>
      </c>
      <c r="G26" s="40">
        <v>358.12243999999998</v>
      </c>
      <c r="H26" s="40">
        <v>372.07409999999999</v>
      </c>
      <c r="I26" s="40">
        <v>379.91356999999999</v>
      </c>
      <c r="J26" s="40">
        <v>398.21669000000003</v>
      </c>
      <c r="K26" s="40">
        <v>410.94808999999998</v>
      </c>
      <c r="L26" s="40">
        <v>457.72505000000001</v>
      </c>
      <c r="M26" s="40">
        <v>527.17650000000003</v>
      </c>
    </row>
    <row r="27" spans="1:18" s="14" customFormat="1" ht="15" customHeight="1">
      <c r="A27" s="17" t="s">
        <v>56</v>
      </c>
      <c r="B27" s="38">
        <v>115.0468</v>
      </c>
      <c r="C27" s="38">
        <v>106.9723</v>
      </c>
      <c r="D27" s="38">
        <v>108.40367000000001</v>
      </c>
      <c r="E27" s="38">
        <v>123.23663000000001</v>
      </c>
      <c r="F27" s="38">
        <v>117.04152999999999</v>
      </c>
      <c r="G27" s="40">
        <v>117.92116</v>
      </c>
      <c r="H27" s="40">
        <v>132.92299</v>
      </c>
      <c r="I27" s="40">
        <v>131.16076000000001</v>
      </c>
      <c r="J27" s="40">
        <v>136.27761000000001</v>
      </c>
      <c r="K27" s="40">
        <v>136.41980000000001</v>
      </c>
      <c r="L27" s="40">
        <v>158.72242</v>
      </c>
      <c r="M27" s="40">
        <v>186.35795999999999</v>
      </c>
    </row>
    <row r="28" spans="1:18" s="14" customFormat="1" ht="15" customHeight="1">
      <c r="A28" s="17" t="s">
        <v>57</v>
      </c>
      <c r="B28" s="38">
        <v>178.01750000000001</v>
      </c>
      <c r="C28" s="38">
        <v>174.73515</v>
      </c>
      <c r="D28" s="38">
        <v>202.83181999999999</v>
      </c>
      <c r="E28" s="38">
        <v>193.11374000000001</v>
      </c>
      <c r="F28" s="38">
        <v>234.65574000000001</v>
      </c>
      <c r="G28" s="40">
        <v>240.20128</v>
      </c>
      <c r="H28" s="40">
        <v>239.15110999999999</v>
      </c>
      <c r="I28" s="40">
        <v>248.75281000000001</v>
      </c>
      <c r="J28" s="40">
        <v>261.93907999999999</v>
      </c>
      <c r="K28" s="40">
        <v>274.52829000000003</v>
      </c>
      <c r="L28" s="40">
        <v>299.00263000000001</v>
      </c>
      <c r="M28" s="40">
        <v>340.81853999999998</v>
      </c>
    </row>
    <row r="29" spans="1:18" s="14" customFormat="1" ht="15" customHeight="1">
      <c r="A29" s="30" t="s">
        <v>58</v>
      </c>
      <c r="B29" s="33"/>
      <c r="C29" s="33"/>
      <c r="D29" s="33"/>
      <c r="E29" s="33"/>
      <c r="F29" s="33"/>
      <c r="G29" s="36"/>
      <c r="H29" s="36"/>
      <c r="I29" s="36"/>
      <c r="J29" s="36"/>
      <c r="K29" s="36"/>
      <c r="L29" s="36"/>
      <c r="M29" s="36"/>
    </row>
    <row r="30" spans="1:18" s="14" customFormat="1" ht="15" customHeight="1">
      <c r="A30" s="31" t="s">
        <v>59</v>
      </c>
      <c r="B30" s="33">
        <v>136.67089999999999</v>
      </c>
      <c r="C30" s="33">
        <v>128.8272</v>
      </c>
      <c r="D30" s="33">
        <v>142.63910000000001</v>
      </c>
      <c r="E30" s="33">
        <v>164.35579999999999</v>
      </c>
      <c r="F30" s="33">
        <v>161.84129999999999</v>
      </c>
      <c r="G30" s="36">
        <v>162.54306</v>
      </c>
      <c r="H30" s="36">
        <v>172.70642000000001</v>
      </c>
      <c r="I30" s="36">
        <v>172.90957</v>
      </c>
      <c r="J30" s="36">
        <v>186.86566999999999</v>
      </c>
      <c r="K30" s="36">
        <v>186.67111</v>
      </c>
      <c r="L30" s="36">
        <v>200.61581000000001</v>
      </c>
      <c r="M30" s="36">
        <v>219.03084000000001</v>
      </c>
      <c r="R30" s="18"/>
    </row>
    <row r="31" spans="1:18" s="14" customFormat="1" ht="15" customHeight="1">
      <c r="A31" s="31" t="s">
        <v>60</v>
      </c>
      <c r="B31" s="33">
        <v>123.0881</v>
      </c>
      <c r="C31" s="33">
        <v>137.7824</v>
      </c>
      <c r="D31" s="33">
        <v>115.602</v>
      </c>
      <c r="E31" s="33">
        <v>133.15700000000001</v>
      </c>
      <c r="F31" s="33">
        <v>163.15620000000001</v>
      </c>
      <c r="G31" s="36">
        <v>141.68991</v>
      </c>
      <c r="H31" s="36">
        <v>149.56331</v>
      </c>
      <c r="I31" s="36">
        <v>155.68696</v>
      </c>
      <c r="J31" s="36">
        <v>154.42695000000001</v>
      </c>
      <c r="K31" s="36">
        <v>153.88427999999999</v>
      </c>
      <c r="L31" s="36">
        <v>181.47123999999999</v>
      </c>
      <c r="M31" s="36">
        <v>189.29176000000001</v>
      </c>
    </row>
    <row r="32" spans="1:18" s="14" customFormat="1" ht="15" customHeight="1">
      <c r="B32" s="24"/>
      <c r="C32" s="24"/>
      <c r="D32" s="24"/>
      <c r="E32" s="24"/>
      <c r="F32" s="24"/>
      <c r="G32" s="42"/>
      <c r="H32" s="42"/>
      <c r="I32" s="42"/>
      <c r="J32" s="42"/>
      <c r="K32" s="42"/>
      <c r="L32" s="42"/>
      <c r="M32" s="42"/>
    </row>
    <row r="33" spans="1:13" s="14" customFormat="1" ht="15" customHeight="1">
      <c r="A33" s="25" t="s">
        <v>62</v>
      </c>
      <c r="B33" s="26"/>
      <c r="C33" s="26"/>
      <c r="D33" s="26"/>
      <c r="E33" s="26"/>
      <c r="F33" s="26"/>
      <c r="G33" s="26"/>
      <c r="H33" s="27"/>
      <c r="I33" s="27"/>
      <c r="J33" s="27"/>
      <c r="K33" s="27"/>
      <c r="L33" s="27"/>
      <c r="M33" s="27"/>
    </row>
  </sheetData>
  <sheetProtection algorithmName="SHA-256" hashValue="t4ln+GIaH7UVKGbVX+2vTD/rzFwTYK5Z3RVxaCQyZYw=" saltValue="LHfQ2god7knFJJlSNoli6Q==" spinCount="100000" sheet="1"/>
  <mergeCells count="3">
    <mergeCell ref="D1:N6"/>
    <mergeCell ref="A9:M9"/>
    <mergeCell ref="A21:M21"/>
  </mergeCells>
  <conditionalFormatting sqref="B15:E16">
    <cfRule type="cellIs" dxfId="17" priority="6" operator="lessThan">
      <formula>0</formula>
    </cfRule>
  </conditionalFormatting>
  <conditionalFormatting sqref="B18:E19">
    <cfRule type="cellIs" dxfId="16" priority="2" operator="lessThan">
      <formula>0</formula>
    </cfRule>
  </conditionalFormatting>
  <conditionalFormatting sqref="B27:E28">
    <cfRule type="cellIs" dxfId="15" priority="4" operator="lessThan">
      <formula>0</formula>
    </cfRule>
  </conditionalFormatting>
  <conditionalFormatting sqref="B30:E31">
    <cfRule type="cellIs" dxfId="1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34.28515625" style="28" customWidth="1" collapsed="1"/>
    <col min="2" max="13" width="10.5703125" style="28" bestFit="1" customWidth="1" collapsed="1"/>
    <col min="14" max="18" width="24.42578125" style="28" collapsed="1"/>
    <col min="19" max="20" width="24.42578125" style="28"/>
    <col min="21" max="16384" width="24.42578125" style="28" collapsed="1"/>
  </cols>
  <sheetData>
    <row r="1" spans="1:18" s="48" customFormat="1" ht="21" customHeight="1">
      <c r="A1" s="79" t="s">
        <v>83</v>
      </c>
      <c r="D1" s="73" t="s">
        <v>63</v>
      </c>
      <c r="E1" s="73"/>
      <c r="F1" s="73"/>
      <c r="G1" s="73"/>
      <c r="H1" s="73"/>
      <c r="I1" s="73"/>
      <c r="J1" s="73"/>
      <c r="K1" s="73"/>
      <c r="L1" s="73"/>
      <c r="M1" s="73"/>
      <c r="N1" s="73"/>
    </row>
    <row r="2" spans="1:18" s="48" customFormat="1" ht="12.75" customHeight="1">
      <c r="D2" s="73"/>
      <c r="E2" s="73"/>
      <c r="F2" s="73"/>
      <c r="G2" s="73"/>
      <c r="H2" s="73"/>
      <c r="I2" s="73"/>
      <c r="J2" s="73"/>
      <c r="K2" s="73"/>
      <c r="L2" s="73"/>
      <c r="M2" s="73"/>
      <c r="N2" s="73"/>
    </row>
    <row r="3" spans="1:18" s="48" customFormat="1" ht="12.75" customHeight="1">
      <c r="D3" s="73"/>
      <c r="E3" s="73"/>
      <c r="F3" s="73"/>
      <c r="G3" s="73"/>
      <c r="H3" s="73"/>
      <c r="I3" s="73"/>
      <c r="J3" s="73"/>
      <c r="K3" s="73"/>
      <c r="L3" s="73"/>
      <c r="M3" s="73"/>
      <c r="N3" s="73"/>
      <c r="O3" s="51"/>
    </row>
    <row r="4" spans="1:18" s="48" customFormat="1" ht="12.75" customHeight="1">
      <c r="D4" s="73"/>
      <c r="E4" s="73"/>
      <c r="F4" s="73"/>
      <c r="G4" s="73"/>
      <c r="H4" s="73"/>
      <c r="I4" s="73"/>
      <c r="J4" s="73"/>
      <c r="K4" s="73"/>
      <c r="L4" s="73"/>
      <c r="M4" s="73"/>
      <c r="N4" s="73"/>
    </row>
    <row r="5" spans="1:18" s="48" customFormat="1" ht="12.75" customHeight="1">
      <c r="D5" s="73"/>
      <c r="E5" s="73"/>
      <c r="F5" s="73"/>
      <c r="G5" s="73"/>
      <c r="H5" s="73"/>
      <c r="I5" s="73"/>
      <c r="J5" s="73"/>
      <c r="K5" s="73"/>
      <c r="L5" s="73"/>
      <c r="M5" s="73"/>
      <c r="N5" s="73"/>
    </row>
    <row r="6" spans="1:18" s="48" customFormat="1" ht="12.75" customHeight="1">
      <c r="D6" s="73"/>
      <c r="E6" s="73"/>
      <c r="F6" s="73"/>
      <c r="G6" s="73"/>
      <c r="H6" s="73"/>
      <c r="I6" s="73"/>
      <c r="J6" s="73"/>
      <c r="K6" s="73"/>
      <c r="L6" s="73"/>
      <c r="M6" s="73"/>
      <c r="N6" s="73"/>
    </row>
    <row r="7" spans="1:18" s="12" customFormat="1" ht="39" customHeight="1">
      <c r="A7" s="11" t="s">
        <v>64</v>
      </c>
      <c r="B7" s="69"/>
      <c r="C7" s="69"/>
      <c r="D7" s="70"/>
      <c r="E7" s="70"/>
      <c r="F7" s="70"/>
      <c r="G7" s="70"/>
      <c r="H7" s="70"/>
      <c r="I7" s="70"/>
      <c r="J7" s="70"/>
      <c r="K7" s="70"/>
      <c r="L7" s="70"/>
      <c r="M7" s="70"/>
      <c r="N7" s="71"/>
      <c r="O7" s="46" t="s">
        <v>65</v>
      </c>
      <c r="P7" s="71"/>
      <c r="Q7" s="71"/>
      <c r="R7" s="71"/>
    </row>
    <row r="8" spans="1:18" s="14" customFormat="1" ht="25.5" customHeight="1">
      <c r="A8" s="13"/>
      <c r="B8" s="34">
        <v>2019</v>
      </c>
      <c r="C8" s="34">
        <v>2020</v>
      </c>
      <c r="D8" s="34">
        <v>2021</v>
      </c>
      <c r="E8" s="34">
        <v>2022</v>
      </c>
      <c r="F8" s="34">
        <v>2023</v>
      </c>
      <c r="G8" s="34">
        <v>2024</v>
      </c>
      <c r="H8" s="34">
        <v>2025</v>
      </c>
      <c r="I8" s="34">
        <v>2026</v>
      </c>
      <c r="J8" s="34">
        <v>2027</v>
      </c>
      <c r="K8" s="34">
        <v>2028</v>
      </c>
      <c r="L8" s="34">
        <v>2033</v>
      </c>
      <c r="M8" s="34">
        <v>2038</v>
      </c>
      <c r="P8" s="46" t="s">
        <v>66</v>
      </c>
    </row>
    <row r="9" spans="1:18" s="14" customFormat="1" ht="15" customHeight="1">
      <c r="A9" s="74" t="s">
        <v>24</v>
      </c>
      <c r="B9" s="75"/>
      <c r="C9" s="75"/>
      <c r="D9" s="75"/>
      <c r="E9" s="75"/>
      <c r="F9" s="75"/>
      <c r="G9" s="75"/>
      <c r="H9" s="75"/>
      <c r="I9" s="75"/>
      <c r="J9" s="75"/>
      <c r="K9" s="75"/>
      <c r="L9" s="75"/>
      <c r="M9" s="75"/>
    </row>
    <row r="10" spans="1:18" s="14" customFormat="1" ht="15" customHeight="1">
      <c r="A10" s="15" t="s">
        <v>53</v>
      </c>
      <c r="B10" s="33">
        <v>974</v>
      </c>
      <c r="C10" s="33">
        <v>1009</v>
      </c>
      <c r="D10" s="33">
        <v>1191</v>
      </c>
      <c r="E10" s="33">
        <v>1345</v>
      </c>
      <c r="F10" s="33">
        <v>1112</v>
      </c>
      <c r="G10" s="35">
        <v>1127.7</v>
      </c>
      <c r="H10" s="35">
        <v>1126.7</v>
      </c>
      <c r="I10" s="35">
        <v>1123.0999999999999</v>
      </c>
      <c r="J10" s="35">
        <v>1128.5999999999999</v>
      </c>
      <c r="K10" s="35">
        <v>1139.5</v>
      </c>
      <c r="L10" s="35">
        <v>1126.5</v>
      </c>
      <c r="M10" s="35">
        <v>1146.5</v>
      </c>
    </row>
    <row r="11" spans="1:18" s="14" customFormat="1" ht="15" customHeight="1">
      <c r="A11" s="16" t="s">
        <v>39</v>
      </c>
      <c r="B11" s="33">
        <v>412</v>
      </c>
      <c r="C11" s="33">
        <v>443</v>
      </c>
      <c r="D11" s="33">
        <v>560</v>
      </c>
      <c r="E11" s="33">
        <v>601</v>
      </c>
      <c r="F11" s="33">
        <v>318</v>
      </c>
      <c r="G11" s="36">
        <v>415.2</v>
      </c>
      <c r="H11" s="36">
        <v>411.2</v>
      </c>
      <c r="I11" s="36">
        <v>413</v>
      </c>
      <c r="J11" s="36">
        <v>407.7</v>
      </c>
      <c r="K11" s="36">
        <v>414.5</v>
      </c>
      <c r="L11" s="36">
        <v>407</v>
      </c>
      <c r="M11" s="36">
        <v>410.9</v>
      </c>
    </row>
    <row r="12" spans="1:18" s="14" customFormat="1" ht="24">
      <c r="A12" s="17" t="s">
        <v>67</v>
      </c>
      <c r="B12" s="33">
        <v>400</v>
      </c>
      <c r="C12" s="33">
        <v>426</v>
      </c>
      <c r="D12" s="33">
        <v>548</v>
      </c>
      <c r="E12" s="33">
        <v>592</v>
      </c>
      <c r="F12" s="33">
        <v>313</v>
      </c>
      <c r="G12" s="36">
        <v>404.6</v>
      </c>
      <c r="H12" s="36">
        <v>402.7</v>
      </c>
      <c r="I12" s="36">
        <v>404.7</v>
      </c>
      <c r="J12" s="36">
        <v>399</v>
      </c>
      <c r="K12" s="36">
        <v>406.5</v>
      </c>
      <c r="L12" s="36">
        <v>399.7</v>
      </c>
      <c r="M12" s="36">
        <v>404</v>
      </c>
    </row>
    <row r="13" spans="1:18" s="14" customFormat="1" ht="15" customHeight="1">
      <c r="A13" s="17" t="s">
        <v>55</v>
      </c>
      <c r="B13" s="33">
        <v>12</v>
      </c>
      <c r="C13" s="33">
        <v>17</v>
      </c>
      <c r="D13" s="33">
        <v>12</v>
      </c>
      <c r="E13" s="33">
        <v>9</v>
      </c>
      <c r="F13" s="33">
        <v>5</v>
      </c>
      <c r="G13" s="36">
        <v>10.6</v>
      </c>
      <c r="H13" s="36">
        <v>8.5</v>
      </c>
      <c r="I13" s="36">
        <v>8.3000000000000007</v>
      </c>
      <c r="J13" s="36">
        <v>8.6999999999999993</v>
      </c>
      <c r="K13" s="36">
        <v>8</v>
      </c>
      <c r="L13" s="36">
        <v>7.3</v>
      </c>
      <c r="M13" s="36">
        <v>6.9</v>
      </c>
    </row>
    <row r="14" spans="1:18" s="14" customFormat="1" ht="24">
      <c r="A14" s="16" t="s">
        <v>68</v>
      </c>
      <c r="B14" s="33">
        <v>404</v>
      </c>
      <c r="C14" s="33">
        <v>424</v>
      </c>
      <c r="D14" s="33">
        <v>405</v>
      </c>
      <c r="E14" s="33">
        <v>478</v>
      </c>
      <c r="F14" s="37">
        <v>541.1</v>
      </c>
      <c r="G14" s="36">
        <v>427.4</v>
      </c>
      <c r="H14" s="36">
        <v>435.7</v>
      </c>
      <c r="I14" s="36">
        <v>435.5</v>
      </c>
      <c r="J14" s="36">
        <v>420.5</v>
      </c>
      <c r="K14" s="36">
        <v>421</v>
      </c>
      <c r="L14" s="36">
        <v>430.8</v>
      </c>
      <c r="M14" s="36">
        <v>430.6</v>
      </c>
    </row>
    <row r="15" spans="1:18" s="14" customFormat="1" ht="15" customHeight="1">
      <c r="A15" s="17" t="s">
        <v>56</v>
      </c>
      <c r="B15" s="33">
        <v>40</v>
      </c>
      <c r="C15" s="33">
        <v>32</v>
      </c>
      <c r="D15" s="33">
        <v>38.299999999999997</v>
      </c>
      <c r="E15" s="33">
        <v>44.9</v>
      </c>
      <c r="F15" s="33">
        <v>29.6</v>
      </c>
      <c r="G15" s="36">
        <v>26.8</v>
      </c>
      <c r="H15" s="36">
        <v>26.7</v>
      </c>
      <c r="I15" s="36">
        <v>27.5</v>
      </c>
      <c r="J15" s="36">
        <v>25.5</v>
      </c>
      <c r="K15" s="36">
        <v>26</v>
      </c>
      <c r="L15" s="36">
        <v>26.6</v>
      </c>
      <c r="M15" s="36">
        <v>26.4</v>
      </c>
      <c r="R15" s="18"/>
    </row>
    <row r="16" spans="1:18" s="14" customFormat="1" ht="15" customHeight="1">
      <c r="A16" s="17" t="s">
        <v>57</v>
      </c>
      <c r="B16" s="33">
        <v>24</v>
      </c>
      <c r="C16" s="33">
        <v>35</v>
      </c>
      <c r="D16" s="33">
        <v>35.700000000000003</v>
      </c>
      <c r="E16" s="33">
        <v>34.1</v>
      </c>
      <c r="F16" s="33">
        <v>19.5</v>
      </c>
      <c r="G16" s="36">
        <v>19.8</v>
      </c>
      <c r="H16" s="36">
        <v>20.6</v>
      </c>
      <c r="I16" s="36">
        <v>18.7</v>
      </c>
      <c r="J16" s="36">
        <v>20.2</v>
      </c>
      <c r="K16" s="36">
        <v>20.5</v>
      </c>
      <c r="L16" s="36">
        <v>20.7</v>
      </c>
      <c r="M16" s="36">
        <v>22.2</v>
      </c>
    </row>
    <row r="17" spans="1:18" s="14" customFormat="1" ht="15" customHeight="1">
      <c r="A17" s="29" t="s">
        <v>85</v>
      </c>
      <c r="B17" s="33">
        <v>340</v>
      </c>
      <c r="C17" s="33">
        <v>357</v>
      </c>
      <c r="D17" s="33">
        <v>331</v>
      </c>
      <c r="E17" s="33">
        <v>399</v>
      </c>
      <c r="F17" s="33">
        <v>492</v>
      </c>
      <c r="G17" s="36">
        <v>380.8</v>
      </c>
      <c r="H17" s="36">
        <v>388.4</v>
      </c>
      <c r="I17" s="36">
        <v>389.3</v>
      </c>
      <c r="J17" s="36">
        <v>374.8</v>
      </c>
      <c r="K17" s="36">
        <v>374.5</v>
      </c>
      <c r="L17" s="36">
        <v>383.5</v>
      </c>
      <c r="M17" s="36">
        <v>382</v>
      </c>
    </row>
    <row r="18" spans="1:18" s="14" customFormat="1" ht="15" customHeight="1">
      <c r="A18" s="30" t="s">
        <v>58</v>
      </c>
      <c r="B18" s="33"/>
      <c r="C18" s="33"/>
      <c r="D18" s="33"/>
      <c r="E18" s="33"/>
      <c r="F18" s="33"/>
      <c r="G18" s="36"/>
      <c r="H18" s="36"/>
      <c r="I18" s="36"/>
      <c r="J18" s="36"/>
      <c r="K18" s="36"/>
      <c r="L18" s="36"/>
      <c r="M18" s="36"/>
    </row>
    <row r="19" spans="1:18" s="14" customFormat="1" ht="15" customHeight="1">
      <c r="A19" s="31" t="s">
        <v>59</v>
      </c>
      <c r="B19" s="33">
        <v>17</v>
      </c>
      <c r="C19" s="33">
        <v>26</v>
      </c>
      <c r="D19" s="33">
        <v>23</v>
      </c>
      <c r="E19" s="33">
        <v>21</v>
      </c>
      <c r="F19" s="33">
        <v>13</v>
      </c>
      <c r="G19" s="36">
        <v>26.6</v>
      </c>
      <c r="H19" s="36">
        <v>24.5</v>
      </c>
      <c r="I19" s="36">
        <v>23.6</v>
      </c>
      <c r="J19" s="36">
        <v>23.5</v>
      </c>
      <c r="K19" s="36">
        <v>24</v>
      </c>
      <c r="L19" s="36">
        <v>25.4</v>
      </c>
      <c r="M19" s="36">
        <v>24.5</v>
      </c>
      <c r="R19" s="18"/>
    </row>
    <row r="20" spans="1:18" s="14" customFormat="1" ht="15" customHeight="1">
      <c r="A20" s="31" t="s">
        <v>60</v>
      </c>
      <c r="B20" s="33">
        <v>14</v>
      </c>
      <c r="C20" s="33">
        <v>15</v>
      </c>
      <c r="D20" s="33">
        <v>18</v>
      </c>
      <c r="E20" s="33">
        <v>13</v>
      </c>
      <c r="F20" s="33">
        <v>9</v>
      </c>
      <c r="G20" s="36">
        <v>24.9</v>
      </c>
      <c r="H20" s="36">
        <v>22.4</v>
      </c>
      <c r="I20" s="36">
        <v>20.6</v>
      </c>
      <c r="J20" s="36">
        <v>21.6</v>
      </c>
      <c r="K20" s="36">
        <v>22.3</v>
      </c>
      <c r="L20" s="36">
        <v>23.5</v>
      </c>
      <c r="M20" s="36">
        <v>22</v>
      </c>
    </row>
    <row r="21" spans="1:18" s="22" customFormat="1" ht="15" customHeight="1">
      <c r="A21" s="19"/>
      <c r="B21" s="20"/>
      <c r="C21" s="20"/>
      <c r="D21" s="20"/>
      <c r="E21" s="20"/>
      <c r="F21" s="20"/>
      <c r="G21" s="21"/>
      <c r="H21" s="21"/>
      <c r="I21" s="21"/>
      <c r="J21" s="21"/>
      <c r="K21" s="21"/>
      <c r="L21" s="21"/>
      <c r="M21" s="21"/>
    </row>
    <row r="22" spans="1:18" s="14" customFormat="1" ht="15" customHeight="1">
      <c r="A22" s="76" t="s">
        <v>61</v>
      </c>
      <c r="B22" s="77"/>
      <c r="C22" s="77"/>
      <c r="D22" s="77"/>
      <c r="E22" s="77"/>
      <c r="F22" s="77"/>
      <c r="G22" s="77"/>
      <c r="H22" s="77"/>
      <c r="I22" s="77"/>
      <c r="J22" s="77"/>
      <c r="K22" s="77"/>
      <c r="L22" s="77"/>
      <c r="M22" s="77"/>
    </row>
    <row r="23" spans="1:18" s="14" customFormat="1" ht="15" customHeight="1">
      <c r="A23" s="15" t="s">
        <v>53</v>
      </c>
      <c r="B23" s="38">
        <v>573.68600000000004</v>
      </c>
      <c r="C23" s="38">
        <v>594.30100000000004</v>
      </c>
      <c r="D23" s="38">
        <v>701.49900000000002</v>
      </c>
      <c r="E23" s="38">
        <v>792.20500000000004</v>
      </c>
      <c r="F23" s="38">
        <v>654.96799999999996</v>
      </c>
      <c r="G23" s="39">
        <v>661.63975000000005</v>
      </c>
      <c r="H23" s="39">
        <v>660.75201000000004</v>
      </c>
      <c r="I23" s="39">
        <v>658.57349999999997</v>
      </c>
      <c r="J23" s="39">
        <v>661.70198000000005</v>
      </c>
      <c r="K23" s="39">
        <v>668.47928999999999</v>
      </c>
      <c r="L23" s="39">
        <v>660.09046999999998</v>
      </c>
      <c r="M23" s="39">
        <v>672.33419000000004</v>
      </c>
      <c r="N23" s="23">
        <v>62851.7</v>
      </c>
    </row>
    <row r="24" spans="1:18" s="14" customFormat="1" ht="15" customHeight="1">
      <c r="A24" s="16" t="s">
        <v>39</v>
      </c>
      <c r="B24" s="38">
        <v>242.66800000000001</v>
      </c>
      <c r="C24" s="38">
        <v>260.92700000000002</v>
      </c>
      <c r="D24" s="38">
        <v>329.84</v>
      </c>
      <c r="E24" s="38">
        <v>353.98899999999998</v>
      </c>
      <c r="F24" s="38">
        <v>187.30199999999999</v>
      </c>
      <c r="G24" s="40">
        <v>243.45688999999999</v>
      </c>
      <c r="H24" s="40">
        <v>240.85941</v>
      </c>
      <c r="I24" s="40">
        <v>242.10160999999999</v>
      </c>
      <c r="J24" s="40">
        <v>238.96472</v>
      </c>
      <c r="K24" s="40">
        <v>243.05932000000001</v>
      </c>
      <c r="L24" s="40">
        <v>238.49331000000001</v>
      </c>
      <c r="M24" s="40">
        <v>240.86275000000001</v>
      </c>
    </row>
    <row r="25" spans="1:18" s="14" customFormat="1" ht="23.25" customHeight="1">
      <c r="A25" s="17" t="s">
        <v>67</v>
      </c>
      <c r="B25" s="38">
        <v>235.6</v>
      </c>
      <c r="C25" s="38">
        <v>250.91399999999999</v>
      </c>
      <c r="D25" s="38">
        <v>322.77199999999999</v>
      </c>
      <c r="E25" s="38">
        <v>348.68799999999999</v>
      </c>
      <c r="F25" s="38">
        <v>184.357</v>
      </c>
      <c r="G25" s="40">
        <v>237.27466999999999</v>
      </c>
      <c r="H25" s="40">
        <v>235.89301</v>
      </c>
      <c r="I25" s="40">
        <v>237.25857999999999</v>
      </c>
      <c r="J25" s="40">
        <v>233.93579</v>
      </c>
      <c r="K25" s="40">
        <v>238.37549000000001</v>
      </c>
      <c r="L25" s="40">
        <v>234.23314999999999</v>
      </c>
      <c r="M25" s="40">
        <v>236.82012</v>
      </c>
    </row>
    <row r="26" spans="1:18" s="14" customFormat="1" ht="15" customHeight="1">
      <c r="A26" s="17" t="s">
        <v>55</v>
      </c>
      <c r="B26" s="38">
        <v>7.0679999999999996</v>
      </c>
      <c r="C26" s="38">
        <v>10.013</v>
      </c>
      <c r="D26" s="38">
        <v>7.0679999999999996</v>
      </c>
      <c r="E26" s="38">
        <v>5.3010000000000002</v>
      </c>
      <c r="F26" s="38">
        <v>2.9449999999999998</v>
      </c>
      <c r="G26" s="40">
        <v>6.18222</v>
      </c>
      <c r="H26" s="40">
        <v>4.9664000000000001</v>
      </c>
      <c r="I26" s="40">
        <v>4.8430299999999997</v>
      </c>
      <c r="J26" s="40">
        <v>5.0289299999999999</v>
      </c>
      <c r="K26" s="40">
        <v>4.6838300000000004</v>
      </c>
      <c r="L26" s="40">
        <v>4.2601599999999999</v>
      </c>
      <c r="M26" s="40">
        <v>4.0426299999999999</v>
      </c>
    </row>
    <row r="27" spans="1:18" s="14" customFormat="1" ht="24">
      <c r="A27" s="16" t="s">
        <v>68</v>
      </c>
      <c r="B27" s="38">
        <v>338.7749</v>
      </c>
      <c r="C27" s="38">
        <v>369.83139999999997</v>
      </c>
      <c r="D27" s="38">
        <v>331.8623</v>
      </c>
      <c r="E27" s="38">
        <v>390.63630000000001</v>
      </c>
      <c r="F27" s="41">
        <v>463.77519999999998</v>
      </c>
      <c r="G27" s="40">
        <v>369.97629999999998</v>
      </c>
      <c r="H27" s="40">
        <v>374.39265999999998</v>
      </c>
      <c r="I27" s="40">
        <v>374.57267999999999</v>
      </c>
      <c r="J27" s="40">
        <v>360.69040000000001</v>
      </c>
      <c r="K27" s="40">
        <v>362.97609999999997</v>
      </c>
      <c r="L27" s="40">
        <v>366.17687000000001</v>
      </c>
      <c r="M27" s="40">
        <v>370.81245999999999</v>
      </c>
    </row>
    <row r="28" spans="1:18" s="14" customFormat="1" ht="15" customHeight="1">
      <c r="A28" s="17" t="s">
        <v>56</v>
      </c>
      <c r="B28" s="38">
        <v>23.56</v>
      </c>
      <c r="C28" s="38">
        <v>18.847999999999999</v>
      </c>
      <c r="D28" s="38">
        <v>22.558700000000002</v>
      </c>
      <c r="E28" s="38">
        <v>26.446100000000001</v>
      </c>
      <c r="F28" s="38">
        <v>17.4344</v>
      </c>
      <c r="G28" s="40">
        <v>15.593529999999999</v>
      </c>
      <c r="H28" s="40">
        <v>15.55044</v>
      </c>
      <c r="I28" s="40">
        <v>16.026979999999998</v>
      </c>
      <c r="J28" s="40">
        <v>14.848459999999999</v>
      </c>
      <c r="K28" s="40">
        <v>15.10772</v>
      </c>
      <c r="L28" s="40">
        <v>15.477550000000001</v>
      </c>
      <c r="M28" s="40">
        <v>15.393050000000001</v>
      </c>
    </row>
    <row r="29" spans="1:18" s="14" customFormat="1" ht="15" customHeight="1">
      <c r="A29" s="17" t="s">
        <v>57</v>
      </c>
      <c r="B29" s="38">
        <v>14.135999999999999</v>
      </c>
      <c r="C29" s="38">
        <v>20.614999999999998</v>
      </c>
      <c r="D29" s="38">
        <v>21.0273</v>
      </c>
      <c r="E29" s="38">
        <v>20.084900000000001</v>
      </c>
      <c r="F29" s="38">
        <v>11.4855</v>
      </c>
      <c r="G29" s="40">
        <v>11.5219</v>
      </c>
      <c r="H29" s="40">
        <v>11.980729999999999</v>
      </c>
      <c r="I29" s="40">
        <v>10.8531</v>
      </c>
      <c r="J29" s="40">
        <v>11.72608</v>
      </c>
      <c r="K29" s="40">
        <v>11.950290000000001</v>
      </c>
      <c r="L29" s="40">
        <v>12.04203</v>
      </c>
      <c r="M29" s="40">
        <v>12.88658</v>
      </c>
    </row>
    <row r="30" spans="1:18" s="14" customFormat="1" ht="15" customHeight="1">
      <c r="A30" s="29" t="s">
        <v>85</v>
      </c>
      <c r="B30" s="38">
        <v>301.07889999999998</v>
      </c>
      <c r="C30" s="38">
        <v>330.36840000000001</v>
      </c>
      <c r="D30" s="38">
        <v>288.27629999999999</v>
      </c>
      <c r="E30" s="38">
        <v>344.1053</v>
      </c>
      <c r="F30" s="38">
        <v>434.8553</v>
      </c>
      <c r="G30" s="40">
        <v>342.86086999999998</v>
      </c>
      <c r="H30" s="40">
        <v>346.86149</v>
      </c>
      <c r="I30" s="40">
        <v>347.69260000000003</v>
      </c>
      <c r="J30" s="40">
        <v>334.11586</v>
      </c>
      <c r="K30" s="40">
        <v>335.91809000000001</v>
      </c>
      <c r="L30" s="40">
        <v>338.65728999999999</v>
      </c>
      <c r="M30" s="40">
        <v>342.53282999999999</v>
      </c>
    </row>
    <row r="31" spans="1:18" s="14" customFormat="1" ht="15" customHeight="1">
      <c r="A31" s="30" t="s">
        <v>58</v>
      </c>
      <c r="B31" s="33"/>
      <c r="C31" s="33"/>
      <c r="D31" s="33"/>
      <c r="E31" s="33"/>
      <c r="F31" s="33"/>
      <c r="G31" s="36"/>
      <c r="H31" s="36"/>
      <c r="I31" s="36"/>
      <c r="J31" s="36"/>
      <c r="K31" s="36"/>
      <c r="L31" s="36"/>
      <c r="M31" s="36"/>
    </row>
    <row r="32" spans="1:18" s="14" customFormat="1" ht="15" customHeight="1">
      <c r="A32" s="31" t="s">
        <v>59</v>
      </c>
      <c r="B32" s="33">
        <v>10.013</v>
      </c>
      <c r="C32" s="33">
        <v>15.314</v>
      </c>
      <c r="D32" s="33">
        <v>13.547000000000001</v>
      </c>
      <c r="E32" s="33">
        <v>12.369</v>
      </c>
      <c r="F32" s="33">
        <v>7.657</v>
      </c>
      <c r="G32" s="36">
        <v>15.5505</v>
      </c>
      <c r="H32" s="36">
        <v>14.32545</v>
      </c>
      <c r="I32" s="36">
        <v>13.85651</v>
      </c>
      <c r="J32" s="36">
        <v>13.729419999999999</v>
      </c>
      <c r="K32" s="36">
        <v>14.007989999999999</v>
      </c>
      <c r="L32" s="36">
        <v>14.855560000000001</v>
      </c>
      <c r="M32" s="36">
        <v>14.296390000000001</v>
      </c>
      <c r="R32" s="18"/>
    </row>
    <row r="33" spans="1:13" s="14" customFormat="1" ht="15" customHeight="1">
      <c r="A33" s="31" t="s">
        <v>60</v>
      </c>
      <c r="B33" s="33">
        <v>8.2460000000000004</v>
      </c>
      <c r="C33" s="33">
        <v>8.8350000000000009</v>
      </c>
      <c r="D33" s="33">
        <v>10.602</v>
      </c>
      <c r="E33" s="33">
        <v>7.657</v>
      </c>
      <c r="F33" s="33">
        <v>5.3010000000000002</v>
      </c>
      <c r="G33" s="36">
        <v>14.68421</v>
      </c>
      <c r="H33" s="36">
        <v>13.19697</v>
      </c>
      <c r="I33" s="36">
        <v>12.164009999999999</v>
      </c>
      <c r="J33" s="36">
        <v>12.758520000000001</v>
      </c>
      <c r="K33" s="36">
        <v>13.13312</v>
      </c>
      <c r="L33" s="36">
        <v>13.758760000000001</v>
      </c>
      <c r="M33" s="36">
        <v>12.95867</v>
      </c>
    </row>
    <row r="34" spans="1:13" s="14" customFormat="1" ht="15" customHeight="1">
      <c r="B34" s="24"/>
      <c r="C34" s="24"/>
      <c r="D34" s="24"/>
      <c r="E34" s="24"/>
      <c r="F34" s="24"/>
      <c r="G34" s="42"/>
      <c r="H34" s="42"/>
      <c r="I34" s="42"/>
      <c r="J34" s="42"/>
      <c r="K34" s="42"/>
      <c r="L34" s="42"/>
      <c r="M34" s="42"/>
    </row>
    <row r="35" spans="1:13" s="14" customFormat="1" ht="15" customHeight="1">
      <c r="A35" s="25" t="s">
        <v>62</v>
      </c>
      <c r="B35" s="26"/>
      <c r="C35" s="26"/>
      <c r="D35" s="26"/>
      <c r="E35" s="26"/>
      <c r="F35" s="26"/>
      <c r="G35" s="26"/>
      <c r="H35" s="27"/>
      <c r="I35" s="27"/>
      <c r="J35" s="27"/>
      <c r="K35" s="27"/>
      <c r="L35" s="27"/>
      <c r="M35" s="27"/>
    </row>
  </sheetData>
  <sheetProtection algorithmName="SHA-256" hashValue="9jnZi2xfS2MhxYEErEjctv61YDTBLEnvafY15N2S0eE=" saltValue="40fvXUA6uhsn1VXbTE+8cA==" spinCount="100000" sheet="1"/>
  <mergeCells count="3">
    <mergeCell ref="D1:N6"/>
    <mergeCell ref="A9:M9"/>
    <mergeCell ref="A22:M22"/>
  </mergeCells>
  <conditionalFormatting sqref="B15:E17">
    <cfRule type="cellIs" dxfId="13" priority="4" operator="lessThan">
      <formula>0</formula>
    </cfRule>
  </conditionalFormatting>
  <conditionalFormatting sqref="B19:E20">
    <cfRule type="cellIs" dxfId="12" priority="2" operator="lessThan">
      <formula>0</formula>
    </cfRule>
  </conditionalFormatting>
  <conditionalFormatting sqref="B28:E30">
    <cfRule type="cellIs" dxfId="11" priority="3" operator="lessThan">
      <formula>0</formula>
    </cfRule>
  </conditionalFormatting>
  <conditionalFormatting sqref="B32:E33">
    <cfRule type="cellIs" dxfId="1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3"/>
  <sheetViews>
    <sheetView zoomScaleNormal="100" workbookViewId="0">
      <pane xSplit="1" ySplit="8" topLeftCell="B9" activePane="bottomRight" state="frozen"/>
      <selection pane="topRight" activeCell="A23" sqref="A23"/>
      <selection pane="bottomLeft" activeCell="A23" sqref="A23"/>
      <selection pane="bottomRight"/>
    </sheetView>
  </sheetViews>
  <sheetFormatPr defaultColWidth="24.42578125" defaultRowHeight="15"/>
  <cols>
    <col min="1" max="1" width="34.28515625" style="28" customWidth="1" collapsed="1"/>
    <col min="2" max="13" width="10.5703125" style="28" bestFit="1" customWidth="1" collapsed="1"/>
    <col min="14" max="18" width="24.42578125" style="28" collapsed="1"/>
    <col min="19" max="20" width="24.42578125" style="28"/>
    <col min="21" max="16384" width="24.42578125" style="28" collapsed="1"/>
  </cols>
  <sheetData>
    <row r="1" spans="1:18" s="48" customFormat="1" ht="21" customHeight="1">
      <c r="A1" s="80" t="s">
        <v>69</v>
      </c>
      <c r="D1" s="73" t="s">
        <v>70</v>
      </c>
      <c r="E1" s="73"/>
      <c r="F1" s="73"/>
      <c r="G1" s="73"/>
      <c r="H1" s="73"/>
      <c r="I1" s="73"/>
      <c r="J1" s="73"/>
      <c r="K1" s="73"/>
      <c r="L1" s="73"/>
      <c r="M1" s="73"/>
      <c r="N1" s="73"/>
    </row>
    <row r="2" spans="1:18" s="48" customFormat="1" ht="12.75" customHeight="1">
      <c r="D2" s="73"/>
      <c r="E2" s="73"/>
      <c r="F2" s="73"/>
      <c r="G2" s="73"/>
      <c r="H2" s="73"/>
      <c r="I2" s="73"/>
      <c r="J2" s="73"/>
      <c r="K2" s="73"/>
      <c r="L2" s="73"/>
      <c r="M2" s="73"/>
      <c r="N2" s="73"/>
    </row>
    <row r="3" spans="1:18" s="48" customFormat="1" ht="12.75" customHeight="1">
      <c r="D3" s="73"/>
      <c r="E3" s="73"/>
      <c r="F3" s="73"/>
      <c r="G3" s="73"/>
      <c r="H3" s="73"/>
      <c r="I3" s="73"/>
      <c r="J3" s="73"/>
      <c r="K3" s="73"/>
      <c r="L3" s="73"/>
      <c r="M3" s="73"/>
      <c r="N3" s="73"/>
      <c r="O3" s="51"/>
    </row>
    <row r="4" spans="1:18" s="48" customFormat="1" ht="12.75" customHeight="1">
      <c r="D4" s="73"/>
      <c r="E4" s="73"/>
      <c r="F4" s="73"/>
      <c r="G4" s="73"/>
      <c r="H4" s="73"/>
      <c r="I4" s="73"/>
      <c r="J4" s="73"/>
      <c r="K4" s="73"/>
      <c r="L4" s="73"/>
      <c r="M4" s="73"/>
      <c r="N4" s="73"/>
    </row>
    <row r="5" spans="1:18" s="48" customFormat="1" ht="12.75" customHeight="1">
      <c r="D5" s="73"/>
      <c r="E5" s="73"/>
      <c r="F5" s="73"/>
      <c r="G5" s="73"/>
      <c r="H5" s="73"/>
      <c r="I5" s="73"/>
      <c r="J5" s="73"/>
      <c r="K5" s="73"/>
      <c r="L5" s="73"/>
      <c r="M5" s="73"/>
      <c r="N5" s="73"/>
    </row>
    <row r="6" spans="1:18" s="48" customFormat="1" ht="12.75" customHeight="1">
      <c r="D6" s="73"/>
      <c r="E6" s="73"/>
      <c r="F6" s="73"/>
      <c r="G6" s="73"/>
      <c r="H6" s="73"/>
      <c r="I6" s="73"/>
      <c r="J6" s="73"/>
      <c r="K6" s="73"/>
      <c r="L6" s="73"/>
      <c r="M6" s="73"/>
      <c r="N6" s="73"/>
    </row>
    <row r="7" spans="1:18" s="12" customFormat="1" ht="39" customHeight="1">
      <c r="A7" s="11" t="s">
        <v>71</v>
      </c>
      <c r="B7" s="69"/>
      <c r="C7" s="69"/>
      <c r="D7" s="70"/>
      <c r="E7" s="70"/>
      <c r="F7" s="70"/>
      <c r="G7" s="70"/>
      <c r="H7" s="70"/>
      <c r="I7" s="70"/>
      <c r="J7" s="70"/>
      <c r="K7" s="70"/>
      <c r="L7" s="70"/>
      <c r="M7" s="70"/>
      <c r="N7" s="71"/>
      <c r="O7" s="46" t="s">
        <v>72</v>
      </c>
      <c r="P7" s="71"/>
      <c r="Q7" s="71"/>
      <c r="R7" s="71"/>
    </row>
    <row r="8" spans="1:18" s="14" customFormat="1" ht="25.5" customHeight="1">
      <c r="A8" s="13"/>
      <c r="B8" s="34">
        <v>2019</v>
      </c>
      <c r="C8" s="34">
        <v>2020</v>
      </c>
      <c r="D8" s="34">
        <v>2021</v>
      </c>
      <c r="E8" s="34">
        <v>2022</v>
      </c>
      <c r="F8" s="34">
        <v>2023</v>
      </c>
      <c r="G8" s="34">
        <v>2024</v>
      </c>
      <c r="H8" s="34">
        <v>2025</v>
      </c>
      <c r="I8" s="34">
        <v>2026</v>
      </c>
      <c r="J8" s="34">
        <v>2027</v>
      </c>
      <c r="K8" s="34">
        <v>2028</v>
      </c>
      <c r="L8" s="34">
        <v>2033</v>
      </c>
      <c r="M8" s="34">
        <v>2038</v>
      </c>
      <c r="P8" s="46" t="s">
        <v>73</v>
      </c>
    </row>
    <row r="9" spans="1:18" s="14" customFormat="1" ht="15" customHeight="1">
      <c r="A9" s="74" t="s">
        <v>24</v>
      </c>
      <c r="B9" s="75"/>
      <c r="C9" s="75"/>
      <c r="D9" s="75"/>
      <c r="E9" s="75"/>
      <c r="F9" s="75"/>
      <c r="G9" s="75"/>
      <c r="H9" s="75"/>
      <c r="I9" s="75"/>
      <c r="J9" s="75"/>
      <c r="K9" s="75"/>
      <c r="L9" s="75"/>
      <c r="M9" s="75"/>
    </row>
    <row r="10" spans="1:18" s="14" customFormat="1" ht="15" customHeight="1">
      <c r="A10" s="15" t="s">
        <v>53</v>
      </c>
      <c r="B10" s="33">
        <v>3184</v>
      </c>
      <c r="C10" s="33">
        <v>3498</v>
      </c>
      <c r="D10" s="33">
        <v>3685</v>
      </c>
      <c r="E10" s="33">
        <v>3811</v>
      </c>
      <c r="F10" s="33">
        <v>4129</v>
      </c>
      <c r="G10" s="35">
        <v>4187.3999999999996</v>
      </c>
      <c r="H10" s="35">
        <v>4346.1000000000004</v>
      </c>
      <c r="I10" s="35">
        <v>4495.6000000000004</v>
      </c>
      <c r="J10" s="35">
        <v>4636</v>
      </c>
      <c r="K10" s="35">
        <v>4809.2</v>
      </c>
      <c r="L10" s="35">
        <v>5558.6</v>
      </c>
      <c r="M10" s="35">
        <v>6249.6</v>
      </c>
    </row>
    <row r="11" spans="1:18" s="14" customFormat="1" ht="15" customHeight="1">
      <c r="A11" s="16" t="s">
        <v>39</v>
      </c>
      <c r="B11" s="33">
        <v>812</v>
      </c>
      <c r="C11" s="33">
        <v>905</v>
      </c>
      <c r="D11" s="33">
        <v>880</v>
      </c>
      <c r="E11" s="33">
        <v>848</v>
      </c>
      <c r="F11" s="33">
        <v>1004</v>
      </c>
      <c r="G11" s="36">
        <v>875.4</v>
      </c>
      <c r="H11" s="36">
        <v>955.2</v>
      </c>
      <c r="I11" s="36">
        <v>981.6</v>
      </c>
      <c r="J11" s="36">
        <v>979.6</v>
      </c>
      <c r="K11" s="36">
        <v>1044.8</v>
      </c>
      <c r="L11" s="36">
        <v>1148.5</v>
      </c>
      <c r="M11" s="36">
        <v>1254.2</v>
      </c>
    </row>
    <row r="12" spans="1:18" s="14" customFormat="1" ht="24">
      <c r="A12" s="17" t="s">
        <v>67</v>
      </c>
      <c r="B12" s="33">
        <v>698</v>
      </c>
      <c r="C12" s="33">
        <v>782</v>
      </c>
      <c r="D12" s="33">
        <v>760</v>
      </c>
      <c r="E12" s="33">
        <v>758</v>
      </c>
      <c r="F12" s="33">
        <v>880</v>
      </c>
      <c r="G12" s="36">
        <v>754.2</v>
      </c>
      <c r="H12" s="36">
        <v>824.7</v>
      </c>
      <c r="I12" s="36">
        <v>846.4</v>
      </c>
      <c r="J12" s="36">
        <v>846.2</v>
      </c>
      <c r="K12" s="36">
        <v>902</v>
      </c>
      <c r="L12" s="36">
        <v>983.1</v>
      </c>
      <c r="M12" s="36">
        <v>1067.8</v>
      </c>
    </row>
    <row r="13" spans="1:18" s="14" customFormat="1" ht="15" customHeight="1">
      <c r="A13" s="17" t="s">
        <v>55</v>
      </c>
      <c r="B13" s="33">
        <v>114</v>
      </c>
      <c r="C13" s="33">
        <v>123</v>
      </c>
      <c r="D13" s="33">
        <v>120</v>
      </c>
      <c r="E13" s="33">
        <v>90</v>
      </c>
      <c r="F13" s="33">
        <v>124</v>
      </c>
      <c r="G13" s="36">
        <v>121.2</v>
      </c>
      <c r="H13" s="36">
        <v>130.5</v>
      </c>
      <c r="I13" s="36">
        <v>135.19999999999999</v>
      </c>
      <c r="J13" s="36">
        <v>133.4</v>
      </c>
      <c r="K13" s="36">
        <v>142.80000000000001</v>
      </c>
      <c r="L13" s="36">
        <v>165.4</v>
      </c>
      <c r="M13" s="36">
        <v>186.4</v>
      </c>
    </row>
    <row r="14" spans="1:18" s="14" customFormat="1" ht="24">
      <c r="A14" s="16" t="s">
        <v>68</v>
      </c>
      <c r="B14" s="33">
        <v>595</v>
      </c>
      <c r="C14" s="33">
        <v>572</v>
      </c>
      <c r="D14" s="33">
        <v>703</v>
      </c>
      <c r="E14" s="33">
        <v>748</v>
      </c>
      <c r="F14" s="37">
        <v>712.5</v>
      </c>
      <c r="G14" s="36">
        <v>801</v>
      </c>
      <c r="H14" s="36">
        <v>796.2</v>
      </c>
      <c r="I14" s="36">
        <v>833.4</v>
      </c>
      <c r="J14" s="36">
        <v>847.2</v>
      </c>
      <c r="K14" s="36">
        <v>883.7</v>
      </c>
      <c r="L14" s="36">
        <v>1015</v>
      </c>
      <c r="M14" s="36">
        <v>1118.7</v>
      </c>
    </row>
    <row r="15" spans="1:18" s="14" customFormat="1" ht="15" customHeight="1">
      <c r="A15" s="17" t="s">
        <v>56</v>
      </c>
      <c r="B15" s="33">
        <v>71</v>
      </c>
      <c r="C15" s="33">
        <v>75.099999999999994</v>
      </c>
      <c r="D15" s="33">
        <v>63.8</v>
      </c>
      <c r="E15" s="33">
        <v>80.7</v>
      </c>
      <c r="F15" s="33">
        <v>87</v>
      </c>
      <c r="G15" s="36">
        <v>77.900000000000006</v>
      </c>
      <c r="H15" s="36">
        <v>90.2</v>
      </c>
      <c r="I15" s="36">
        <v>89.8</v>
      </c>
      <c r="J15" s="36">
        <v>95.6</v>
      </c>
      <c r="K15" s="36">
        <v>97.8</v>
      </c>
      <c r="L15" s="36">
        <v>116.4</v>
      </c>
      <c r="M15" s="36">
        <v>140.69999999999999</v>
      </c>
      <c r="R15" s="18"/>
    </row>
    <row r="16" spans="1:18" s="14" customFormat="1" ht="15" customHeight="1">
      <c r="A16" s="17" t="s">
        <v>57</v>
      </c>
      <c r="B16" s="33">
        <v>80</v>
      </c>
      <c r="C16" s="33">
        <v>90.9</v>
      </c>
      <c r="D16" s="33">
        <v>117.2</v>
      </c>
      <c r="E16" s="33">
        <v>102.3</v>
      </c>
      <c r="F16" s="33">
        <v>112.5</v>
      </c>
      <c r="G16" s="36">
        <v>120.5</v>
      </c>
      <c r="H16" s="36">
        <v>113.6</v>
      </c>
      <c r="I16" s="36">
        <v>123.1</v>
      </c>
      <c r="J16" s="36">
        <v>123</v>
      </c>
      <c r="K16" s="36">
        <v>128.4</v>
      </c>
      <c r="L16" s="36">
        <v>149.5</v>
      </c>
      <c r="M16" s="36">
        <v>168.9</v>
      </c>
    </row>
    <row r="17" spans="1:18" s="14" customFormat="1" ht="15" customHeight="1">
      <c r="A17" s="29" t="s">
        <v>85</v>
      </c>
      <c r="B17" s="33">
        <v>444</v>
      </c>
      <c r="C17" s="33">
        <v>406</v>
      </c>
      <c r="D17" s="33">
        <v>522</v>
      </c>
      <c r="E17" s="33">
        <v>565</v>
      </c>
      <c r="F17" s="33">
        <v>513</v>
      </c>
      <c r="G17" s="36">
        <v>602.6</v>
      </c>
      <c r="H17" s="36">
        <v>592.4</v>
      </c>
      <c r="I17" s="36">
        <v>620.5</v>
      </c>
      <c r="J17" s="36">
        <v>628.6</v>
      </c>
      <c r="K17" s="36">
        <v>657.5</v>
      </c>
      <c r="L17" s="36">
        <v>749.1</v>
      </c>
      <c r="M17" s="36">
        <v>809.1</v>
      </c>
    </row>
    <row r="18" spans="1:18" s="14" customFormat="1" ht="15" customHeight="1">
      <c r="A18" s="30" t="s">
        <v>58</v>
      </c>
      <c r="B18" s="33"/>
      <c r="C18" s="33"/>
      <c r="D18" s="33"/>
      <c r="E18" s="33"/>
      <c r="F18" s="33"/>
      <c r="G18" s="36"/>
      <c r="H18" s="36"/>
      <c r="I18" s="36"/>
      <c r="J18" s="36"/>
      <c r="K18" s="36"/>
      <c r="L18" s="36"/>
      <c r="M18" s="36"/>
    </row>
    <row r="19" spans="1:18" s="14" customFormat="1" ht="15" customHeight="1">
      <c r="A19" s="31" t="s">
        <v>59</v>
      </c>
      <c r="B19" s="33">
        <v>71</v>
      </c>
      <c r="C19" s="33">
        <v>80</v>
      </c>
      <c r="D19" s="33">
        <v>85</v>
      </c>
      <c r="E19" s="33">
        <v>105</v>
      </c>
      <c r="F19" s="33">
        <v>120</v>
      </c>
      <c r="G19" s="36">
        <v>100</v>
      </c>
      <c r="H19" s="36">
        <v>108.4</v>
      </c>
      <c r="I19" s="36">
        <v>106.2</v>
      </c>
      <c r="J19" s="36">
        <v>115.1</v>
      </c>
      <c r="K19" s="36">
        <v>121.2</v>
      </c>
      <c r="L19" s="36">
        <v>126.6</v>
      </c>
      <c r="M19" s="36">
        <v>139</v>
      </c>
      <c r="R19" s="18"/>
    </row>
    <row r="20" spans="1:18" s="14" customFormat="1" ht="15" customHeight="1">
      <c r="A20" s="32" t="s">
        <v>60</v>
      </c>
      <c r="B20" s="33">
        <v>61</v>
      </c>
      <c r="C20" s="33">
        <v>95</v>
      </c>
      <c r="D20" s="33">
        <v>75</v>
      </c>
      <c r="E20" s="33">
        <v>93</v>
      </c>
      <c r="F20" s="33">
        <v>93</v>
      </c>
      <c r="G20" s="36">
        <v>91.1</v>
      </c>
      <c r="H20" s="36">
        <v>93.8</v>
      </c>
      <c r="I20" s="36">
        <v>93.8</v>
      </c>
      <c r="J20" s="36">
        <v>95.1</v>
      </c>
      <c r="K20" s="36">
        <v>98.3</v>
      </c>
      <c r="L20" s="36">
        <v>114.3</v>
      </c>
      <c r="M20" s="36">
        <v>116.1</v>
      </c>
    </row>
    <row r="21" spans="1:18" s="14" customFormat="1" ht="15" customHeight="1">
      <c r="A21" s="15" t="s">
        <v>74</v>
      </c>
      <c r="B21" s="33"/>
      <c r="C21" s="33"/>
      <c r="D21" s="33"/>
      <c r="E21" s="33"/>
      <c r="F21" s="33">
        <v>4129</v>
      </c>
      <c r="G21" s="35">
        <v>4355</v>
      </c>
      <c r="H21" s="35">
        <v>4627.2</v>
      </c>
      <c r="I21" s="35">
        <v>4912</v>
      </c>
      <c r="J21" s="35">
        <v>5194.8</v>
      </c>
      <c r="K21" s="35">
        <v>5472.1</v>
      </c>
      <c r="L21" s="35">
        <v>6914.4</v>
      </c>
      <c r="M21" s="35">
        <v>8307.6</v>
      </c>
    </row>
    <row r="22" spans="1:18" s="14" customFormat="1" ht="15" customHeight="1">
      <c r="A22" s="15" t="s">
        <v>75</v>
      </c>
      <c r="B22" s="33"/>
      <c r="C22" s="33"/>
      <c r="D22" s="33"/>
      <c r="E22" s="33"/>
      <c r="F22" s="33"/>
      <c r="G22" s="35">
        <v>-167.6</v>
      </c>
      <c r="H22" s="35">
        <v>-281.10000000000002</v>
      </c>
      <c r="I22" s="35">
        <v>-416.4</v>
      </c>
      <c r="J22" s="35">
        <v>-558.79999999999995</v>
      </c>
      <c r="K22" s="35">
        <v>-662.9</v>
      </c>
      <c r="L22" s="35">
        <v>-1355.8</v>
      </c>
      <c r="M22" s="35">
        <v>-2058</v>
      </c>
    </row>
    <row r="23" spans="1:18" s="14" customFormat="1" ht="15" customHeight="1">
      <c r="A23" s="15" t="s">
        <v>76</v>
      </c>
      <c r="B23" s="33"/>
      <c r="C23" s="33"/>
      <c r="D23" s="33"/>
      <c r="E23" s="33"/>
      <c r="F23" s="33">
        <v>6650.1</v>
      </c>
      <c r="G23" s="35">
        <v>6973.4</v>
      </c>
      <c r="H23" s="35">
        <v>7356.5</v>
      </c>
      <c r="I23" s="35">
        <v>7760.1</v>
      </c>
      <c r="J23" s="35">
        <v>8151.2</v>
      </c>
      <c r="K23" s="35">
        <v>8527.2999999999993</v>
      </c>
      <c r="L23" s="35">
        <v>10555</v>
      </c>
      <c r="M23" s="35">
        <v>12555.9</v>
      </c>
    </row>
    <row r="24" spans="1:18" s="14" customFormat="1" ht="15" customHeight="1">
      <c r="A24" s="15" t="s">
        <v>77</v>
      </c>
      <c r="B24" s="33"/>
      <c r="C24" s="33"/>
      <c r="D24" s="33"/>
      <c r="E24" s="33"/>
      <c r="F24" s="33">
        <v>-2521.1</v>
      </c>
      <c r="G24" s="35">
        <v>-2786</v>
      </c>
      <c r="H24" s="35">
        <v>-3010.4</v>
      </c>
      <c r="I24" s="35">
        <v>-3264.5</v>
      </c>
      <c r="J24" s="35">
        <v>-3515.2</v>
      </c>
      <c r="K24" s="35">
        <v>-3718.1</v>
      </c>
      <c r="L24" s="35">
        <v>-4996.3999999999996</v>
      </c>
      <c r="M24" s="35">
        <v>-6306.3</v>
      </c>
    </row>
    <row r="25" spans="1:18" s="22" customFormat="1" ht="15" customHeight="1">
      <c r="A25" s="19"/>
      <c r="B25" s="20"/>
      <c r="C25" s="20"/>
      <c r="D25" s="20"/>
      <c r="E25" s="20"/>
      <c r="F25" s="20"/>
      <c r="G25" s="21"/>
      <c r="H25" s="21"/>
      <c r="I25" s="21"/>
      <c r="J25" s="21"/>
      <c r="K25" s="21"/>
      <c r="L25" s="21"/>
      <c r="M25" s="21"/>
    </row>
    <row r="26" spans="1:18" s="14" customFormat="1" ht="15" customHeight="1">
      <c r="A26" s="76" t="s">
        <v>61</v>
      </c>
      <c r="B26" s="77"/>
      <c r="C26" s="77"/>
      <c r="D26" s="77"/>
      <c r="E26" s="77"/>
      <c r="F26" s="77"/>
      <c r="G26" s="77"/>
      <c r="H26" s="77"/>
      <c r="I26" s="77"/>
      <c r="J26" s="77"/>
      <c r="K26" s="77"/>
      <c r="L26" s="77"/>
      <c r="M26" s="77"/>
    </row>
    <row r="27" spans="1:18" s="14" customFormat="1" ht="15" customHeight="1">
      <c r="A27" s="15" t="s">
        <v>53</v>
      </c>
      <c r="B27" s="38">
        <v>2737.9549999999999</v>
      </c>
      <c r="C27" s="38">
        <v>3046.6260000000002</v>
      </c>
      <c r="D27" s="38">
        <v>3154.4117000000001</v>
      </c>
      <c r="E27" s="38">
        <v>3151.0023999999999</v>
      </c>
      <c r="F27" s="38">
        <v>3397.7224999999999</v>
      </c>
      <c r="G27" s="39">
        <v>3455.5358000000001</v>
      </c>
      <c r="H27" s="39">
        <v>3568.18694</v>
      </c>
      <c r="I27" s="39">
        <v>3665.02619</v>
      </c>
      <c r="J27" s="39">
        <v>3764.1378500000001</v>
      </c>
      <c r="K27" s="39">
        <v>3899.2211900000002</v>
      </c>
      <c r="L27" s="39">
        <v>4446.0695299999998</v>
      </c>
      <c r="M27" s="39">
        <v>4974.6342000000004</v>
      </c>
      <c r="N27" s="23">
        <v>62851.7</v>
      </c>
    </row>
    <row r="28" spans="1:18" s="14" customFormat="1" ht="15" customHeight="1">
      <c r="A28" s="16" t="s">
        <v>39</v>
      </c>
      <c r="B28" s="38">
        <v>693.13160000000005</v>
      </c>
      <c r="C28" s="38">
        <v>765.67100000000005</v>
      </c>
      <c r="D28" s="38">
        <v>730.26700000000005</v>
      </c>
      <c r="E28" s="38">
        <v>676.81129999999996</v>
      </c>
      <c r="F28" s="38">
        <v>815.32889999999998</v>
      </c>
      <c r="G28" s="40">
        <v>717.32795999999996</v>
      </c>
      <c r="H28" s="40">
        <v>776.70726000000002</v>
      </c>
      <c r="I28" s="40">
        <v>792.82893999999999</v>
      </c>
      <c r="J28" s="40">
        <v>785.18323999999996</v>
      </c>
      <c r="K28" s="40">
        <v>843.83420999999998</v>
      </c>
      <c r="L28" s="40">
        <v>911.10843</v>
      </c>
      <c r="M28" s="40">
        <v>993.98085000000003</v>
      </c>
    </row>
    <row r="29" spans="1:18" s="14" customFormat="1" ht="23.25" customHeight="1">
      <c r="A29" s="17" t="s">
        <v>67</v>
      </c>
      <c r="B29" s="38">
        <v>610.97370000000001</v>
      </c>
      <c r="C29" s="38">
        <v>673.05259999999998</v>
      </c>
      <c r="D29" s="38">
        <v>642.50379999999996</v>
      </c>
      <c r="E29" s="38">
        <v>622.60080000000005</v>
      </c>
      <c r="F29" s="38">
        <v>729.39469999999994</v>
      </c>
      <c r="G29" s="40">
        <v>635.54431</v>
      </c>
      <c r="H29" s="40">
        <v>688.06455000000005</v>
      </c>
      <c r="I29" s="40">
        <v>700.08780000000002</v>
      </c>
      <c r="J29" s="40">
        <v>694.19269999999995</v>
      </c>
      <c r="K29" s="40">
        <v>746.52509999999995</v>
      </c>
      <c r="L29" s="40">
        <v>798.23050999999998</v>
      </c>
      <c r="M29" s="40">
        <v>868.00328000000002</v>
      </c>
    </row>
    <row r="30" spans="1:18" s="14" customFormat="1" ht="15" customHeight="1">
      <c r="A30" s="17" t="s">
        <v>55</v>
      </c>
      <c r="B30" s="38">
        <v>82.157899999999998</v>
      </c>
      <c r="C30" s="38">
        <v>92.618399999999994</v>
      </c>
      <c r="D30" s="38">
        <v>87.763199999999998</v>
      </c>
      <c r="E30" s="38">
        <v>54.210500000000003</v>
      </c>
      <c r="F30" s="38">
        <v>85.934200000000004</v>
      </c>
      <c r="G30" s="40">
        <v>81.783649999999994</v>
      </c>
      <c r="H30" s="40">
        <v>88.642709999999994</v>
      </c>
      <c r="I30" s="40">
        <v>92.741140000000001</v>
      </c>
      <c r="J30" s="40">
        <v>90.990539999999996</v>
      </c>
      <c r="K30" s="40">
        <v>97.309110000000004</v>
      </c>
      <c r="L30" s="40">
        <v>112.87792</v>
      </c>
      <c r="M30" s="40">
        <v>125.97757</v>
      </c>
    </row>
    <row r="31" spans="1:18" s="14" customFormat="1" ht="24">
      <c r="A31" s="16" t="s">
        <v>68</v>
      </c>
      <c r="B31" s="38">
        <v>506.75</v>
      </c>
      <c r="C31" s="38">
        <v>469.34971000000002</v>
      </c>
      <c r="D31" s="38">
        <v>591.78106000000002</v>
      </c>
      <c r="E31" s="38">
        <v>616.09568000000002</v>
      </c>
      <c r="F31" s="41">
        <v>586.74833999999998</v>
      </c>
      <c r="G31" s="40">
        <v>672.32216000000005</v>
      </c>
      <c r="H31" s="40">
        <v>665.27378999999996</v>
      </c>
      <c r="I31" s="40">
        <v>693.65129999999999</v>
      </c>
      <c r="J31" s="40">
        <v>698.28202999999996</v>
      </c>
      <c r="K31" s="40">
        <v>730.69682999999998</v>
      </c>
      <c r="L31" s="40">
        <v>830.87093000000004</v>
      </c>
      <c r="M31" s="40">
        <v>907.16371000000004</v>
      </c>
    </row>
    <row r="32" spans="1:18" s="14" customFormat="1" ht="15" customHeight="1">
      <c r="A32" s="17" t="s">
        <v>56</v>
      </c>
      <c r="B32" s="38">
        <v>48</v>
      </c>
      <c r="C32" s="38">
        <v>49.079569999999997</v>
      </c>
      <c r="D32" s="38">
        <v>38.48706</v>
      </c>
      <c r="E32" s="38">
        <v>49.920780000000001</v>
      </c>
      <c r="F32" s="38">
        <v>51.605739999999997</v>
      </c>
      <c r="G32" s="40">
        <v>45.864049999999999</v>
      </c>
      <c r="H32" s="40">
        <v>53.020479999999999</v>
      </c>
      <c r="I32" s="40">
        <v>52.09986</v>
      </c>
      <c r="J32" s="40">
        <v>54.70064</v>
      </c>
      <c r="K32" s="40">
        <v>56.324460000000002</v>
      </c>
      <c r="L32" s="40">
        <v>64.456029999999998</v>
      </c>
      <c r="M32" s="40">
        <v>76.021460000000005</v>
      </c>
    </row>
    <row r="33" spans="1:18" s="14" customFormat="1" ht="15" customHeight="1">
      <c r="A33" s="17" t="s">
        <v>57</v>
      </c>
      <c r="B33" s="38">
        <v>64.236800000000002</v>
      </c>
      <c r="C33" s="38">
        <v>69.493840000000006</v>
      </c>
      <c r="D33" s="38">
        <v>90.859800000000007</v>
      </c>
      <c r="E33" s="38">
        <v>70.859099999999998</v>
      </c>
      <c r="F33" s="38">
        <v>92.0505</v>
      </c>
      <c r="G33" s="40">
        <v>91.538740000000004</v>
      </c>
      <c r="H33" s="40">
        <v>86.913690000000003</v>
      </c>
      <c r="I33" s="40">
        <v>94.371510000000001</v>
      </c>
      <c r="J33" s="40">
        <v>93.757869999999997</v>
      </c>
      <c r="K33" s="40">
        <v>95.007800000000003</v>
      </c>
      <c r="L33" s="40">
        <v>112.20922</v>
      </c>
      <c r="M33" s="40">
        <v>126.42673000000001</v>
      </c>
    </row>
    <row r="34" spans="1:18" s="14" customFormat="1" ht="15" customHeight="1">
      <c r="A34" s="29" t="s">
        <v>85</v>
      </c>
      <c r="B34" s="38">
        <v>394.51319999999998</v>
      </c>
      <c r="C34" s="38">
        <v>350.77629999999999</v>
      </c>
      <c r="D34" s="38">
        <v>462.43419999999998</v>
      </c>
      <c r="E34" s="38">
        <v>495.31580000000002</v>
      </c>
      <c r="F34" s="38">
        <v>443.09210000000002</v>
      </c>
      <c r="G34" s="40">
        <v>534.91936999999996</v>
      </c>
      <c r="H34" s="40">
        <v>525.33961999999997</v>
      </c>
      <c r="I34" s="40">
        <v>547.17993000000001</v>
      </c>
      <c r="J34" s="40">
        <v>549.82352000000003</v>
      </c>
      <c r="K34" s="40">
        <v>579.36456999999996</v>
      </c>
      <c r="L34" s="40">
        <v>654.20568000000003</v>
      </c>
      <c r="M34" s="40">
        <v>704.71551999999997</v>
      </c>
    </row>
    <row r="35" spans="1:18" s="14" customFormat="1" ht="15" customHeight="1">
      <c r="A35" s="30" t="s">
        <v>58</v>
      </c>
      <c r="B35" s="33"/>
      <c r="C35" s="33"/>
      <c r="D35" s="33"/>
      <c r="E35" s="33"/>
      <c r="F35" s="33"/>
      <c r="G35" s="36"/>
      <c r="H35" s="36"/>
      <c r="I35" s="36"/>
      <c r="J35" s="36"/>
      <c r="K35" s="36"/>
      <c r="L35" s="36"/>
      <c r="M35" s="36"/>
    </row>
    <row r="36" spans="1:18" s="14" customFormat="1" ht="15" customHeight="1">
      <c r="A36" s="31" t="s">
        <v>59</v>
      </c>
      <c r="B36" s="33">
        <v>59.631599999999999</v>
      </c>
      <c r="C36" s="33">
        <v>61.881599999999999</v>
      </c>
      <c r="D36" s="33">
        <v>65.802599999999998</v>
      </c>
      <c r="E36" s="33">
        <v>79.026300000000006</v>
      </c>
      <c r="F36" s="33">
        <v>86.671099999999996</v>
      </c>
      <c r="G36" s="36">
        <v>83.659220000000005</v>
      </c>
      <c r="H36" s="36">
        <v>91.108509999999995</v>
      </c>
      <c r="I36" s="36">
        <v>86.677989999999994</v>
      </c>
      <c r="J36" s="36">
        <v>96.414599999999993</v>
      </c>
      <c r="K36" s="36">
        <v>98.714669999999998</v>
      </c>
      <c r="L36" s="36">
        <v>102.47971</v>
      </c>
      <c r="M36" s="36">
        <v>111.63029</v>
      </c>
      <c r="R36" s="18"/>
    </row>
    <row r="37" spans="1:18" s="14" customFormat="1" ht="15" customHeight="1">
      <c r="A37" s="32" t="s">
        <v>60</v>
      </c>
      <c r="B37" s="33">
        <v>51.763199999999998</v>
      </c>
      <c r="C37" s="33">
        <v>77.631600000000006</v>
      </c>
      <c r="D37" s="33">
        <v>56.578899999999997</v>
      </c>
      <c r="E37" s="33">
        <v>77.236800000000002</v>
      </c>
      <c r="F37" s="33">
        <v>72.236800000000002</v>
      </c>
      <c r="G37" s="36">
        <v>72.077740000000006</v>
      </c>
      <c r="H37" s="36">
        <v>74.995720000000006</v>
      </c>
      <c r="I37" s="36">
        <v>77.397009999999995</v>
      </c>
      <c r="J37" s="36">
        <v>75.513739999999999</v>
      </c>
      <c r="K37" s="36">
        <v>77.170519999999996</v>
      </c>
      <c r="L37" s="36">
        <v>90.646069999999995</v>
      </c>
      <c r="M37" s="36">
        <v>93.823549999999997</v>
      </c>
    </row>
    <row r="38" spans="1:18" s="14" customFormat="1" ht="15" customHeight="1">
      <c r="A38" s="15" t="s">
        <v>74</v>
      </c>
      <c r="B38" s="38"/>
      <c r="C38" s="38"/>
      <c r="D38" s="38"/>
      <c r="E38" s="38"/>
      <c r="F38" s="38">
        <v>3397.7224999999999</v>
      </c>
      <c r="G38" s="39">
        <v>3571.4693000000002</v>
      </c>
      <c r="H38" s="39">
        <v>3755.1932000000002</v>
      </c>
      <c r="I38" s="39">
        <v>3940.078</v>
      </c>
      <c r="J38" s="39">
        <v>4127.1175000000003</v>
      </c>
      <c r="K38" s="39">
        <v>4314.9224999999997</v>
      </c>
      <c r="L38" s="39">
        <v>5302.4503999999997</v>
      </c>
      <c r="M38" s="39">
        <v>6303.2887000000001</v>
      </c>
    </row>
    <row r="39" spans="1:18" s="14" customFormat="1" ht="15" customHeight="1">
      <c r="A39" s="15" t="s">
        <v>75</v>
      </c>
      <c r="B39" s="38"/>
      <c r="C39" s="38"/>
      <c r="D39" s="38"/>
      <c r="E39" s="38"/>
      <c r="F39" s="38"/>
      <c r="G39" s="39">
        <v>-115.9335</v>
      </c>
      <c r="H39" s="39">
        <v>-187.00626</v>
      </c>
      <c r="I39" s="39">
        <v>-275.05180999999999</v>
      </c>
      <c r="J39" s="39">
        <v>-362.97964999999999</v>
      </c>
      <c r="K39" s="39">
        <v>-415.70130999999901</v>
      </c>
      <c r="L39" s="39">
        <v>-856.38086999999996</v>
      </c>
      <c r="M39" s="39">
        <v>-1328.6545000000001</v>
      </c>
    </row>
    <row r="40" spans="1:18" s="14" customFormat="1" ht="15" customHeight="1">
      <c r="A40" s="15" t="s">
        <v>76</v>
      </c>
      <c r="B40" s="38"/>
      <c r="C40" s="38"/>
      <c r="D40" s="38"/>
      <c r="E40" s="38"/>
      <c r="F40" s="38">
        <v>5475.2869000000001</v>
      </c>
      <c r="G40" s="39">
        <v>5743.0910000000003</v>
      </c>
      <c r="H40" s="39">
        <v>6026.2731999999996</v>
      </c>
      <c r="I40" s="39">
        <v>6311.2448000000004</v>
      </c>
      <c r="J40" s="39">
        <v>6599.5375000000004</v>
      </c>
      <c r="K40" s="39">
        <v>6889.0101000000004</v>
      </c>
      <c r="L40" s="39">
        <v>8411.1329999999998</v>
      </c>
      <c r="M40" s="39">
        <v>9953.7718000000004</v>
      </c>
    </row>
    <row r="41" spans="1:18" s="14" customFormat="1" ht="15" customHeight="1">
      <c r="A41" s="15" t="s">
        <v>77</v>
      </c>
      <c r="B41" s="38"/>
      <c r="C41" s="38"/>
      <c r="D41" s="38"/>
      <c r="E41" s="38"/>
      <c r="F41" s="38">
        <v>-2077.5644000000002</v>
      </c>
      <c r="G41" s="39">
        <v>-2287.5551999999998</v>
      </c>
      <c r="H41" s="39">
        <v>-2458.08626</v>
      </c>
      <c r="I41" s="39">
        <v>-2646.2186099999999</v>
      </c>
      <c r="J41" s="39">
        <v>-2835.3996499999998</v>
      </c>
      <c r="K41" s="39">
        <v>-2989.7889100000002</v>
      </c>
      <c r="L41" s="39">
        <v>-3965.0634700000001</v>
      </c>
      <c r="M41" s="39">
        <v>-4979.1376</v>
      </c>
    </row>
    <row r="42" spans="1:18" s="14" customFormat="1" ht="15" customHeight="1">
      <c r="B42" s="24"/>
      <c r="C42" s="24"/>
      <c r="D42" s="24"/>
      <c r="E42" s="24"/>
      <c r="F42" s="24"/>
      <c r="G42" s="42"/>
      <c r="H42" s="42"/>
      <c r="I42" s="42"/>
      <c r="J42" s="42"/>
      <c r="K42" s="42"/>
      <c r="L42" s="42"/>
      <c r="M42" s="42"/>
    </row>
    <row r="43" spans="1:18" s="14" customFormat="1" ht="15" customHeight="1">
      <c r="A43" s="25" t="s">
        <v>62</v>
      </c>
      <c r="B43" s="26"/>
      <c r="C43" s="26"/>
      <c r="D43" s="26"/>
      <c r="E43" s="26"/>
      <c r="F43" s="26"/>
      <c r="G43" s="26"/>
      <c r="I43" s="27"/>
      <c r="J43" s="27"/>
      <c r="K43" s="27"/>
      <c r="L43" s="27"/>
      <c r="M43" s="27"/>
    </row>
  </sheetData>
  <sheetProtection algorithmName="SHA-256" hashValue="5spFiLMuwb6SKU0m+JKM0FO8T7MOPB65b4sNKNdJWcg=" saltValue="el1feYDV8G9+gsQ8wP6uIw==" spinCount="100000" sheet="1"/>
  <mergeCells count="3">
    <mergeCell ref="A9:M9"/>
    <mergeCell ref="A26:M26"/>
    <mergeCell ref="D1:N6"/>
  </mergeCells>
  <conditionalFormatting sqref="B15:E17">
    <cfRule type="cellIs" dxfId="9" priority="10" operator="lessThan">
      <formula>0</formula>
    </cfRule>
  </conditionalFormatting>
  <conditionalFormatting sqref="B19:E24">
    <cfRule type="cellIs" dxfId="8" priority="4" operator="lessThan">
      <formula>0</formula>
    </cfRule>
  </conditionalFormatting>
  <conditionalFormatting sqref="B32:E34">
    <cfRule type="cellIs" dxfId="7" priority="8" operator="lessThan">
      <formula>0</formula>
    </cfRule>
  </conditionalFormatting>
  <conditionalFormatting sqref="B36:E41">
    <cfRule type="cellIs" dxfId="6" priority="2" operator="lessThan">
      <formula>0</formula>
    </cfRule>
  </conditionalFormatting>
  <conditionalFormatting sqref="F22:M24">
    <cfRule type="cellIs" dxfId="5" priority="3" operator="lessThan">
      <formula>0</formula>
    </cfRule>
  </conditionalFormatting>
  <conditionalFormatting sqref="F39:M41">
    <cfRule type="cellIs" dxfId="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34.28515625" style="28" customWidth="1" collapsed="1"/>
    <col min="2" max="13" width="10.5703125" style="28" bestFit="1" customWidth="1" collapsed="1"/>
    <col min="14" max="18" width="24.42578125" style="28" collapsed="1"/>
    <col min="19" max="20" width="24.42578125" style="28"/>
    <col min="21" max="16384" width="24.42578125" style="28" collapsed="1"/>
  </cols>
  <sheetData>
    <row r="1" spans="1:18" s="48" customFormat="1" ht="21" customHeight="1">
      <c r="A1" s="81" t="s">
        <v>78</v>
      </c>
      <c r="D1" s="73" t="s">
        <v>79</v>
      </c>
      <c r="E1" s="73"/>
      <c r="F1" s="73"/>
      <c r="G1" s="73"/>
      <c r="H1" s="73"/>
      <c r="I1" s="73"/>
      <c r="J1" s="73"/>
      <c r="K1" s="73"/>
      <c r="L1" s="73"/>
      <c r="M1" s="73"/>
      <c r="N1" s="73"/>
    </row>
    <row r="2" spans="1:18" s="48" customFormat="1" ht="12.75" customHeight="1">
      <c r="D2" s="73"/>
      <c r="E2" s="73"/>
      <c r="F2" s="73"/>
      <c r="G2" s="73"/>
      <c r="H2" s="73"/>
      <c r="I2" s="73"/>
      <c r="J2" s="73"/>
      <c r="K2" s="73"/>
      <c r="L2" s="73"/>
      <c r="M2" s="73"/>
      <c r="N2" s="73"/>
    </row>
    <row r="3" spans="1:18" s="48" customFormat="1" ht="12.75" customHeight="1">
      <c r="D3" s="73"/>
      <c r="E3" s="73"/>
      <c r="F3" s="73"/>
      <c r="G3" s="73"/>
      <c r="H3" s="73"/>
      <c r="I3" s="73"/>
      <c r="J3" s="73"/>
      <c r="K3" s="73"/>
      <c r="L3" s="73"/>
      <c r="M3" s="73"/>
      <c r="N3" s="73"/>
      <c r="O3" s="51"/>
    </row>
    <row r="4" spans="1:18" s="48" customFormat="1" ht="12.75" customHeight="1">
      <c r="D4" s="73"/>
      <c r="E4" s="73"/>
      <c r="F4" s="73"/>
      <c r="G4" s="73"/>
      <c r="H4" s="73"/>
      <c r="I4" s="73"/>
      <c r="J4" s="73"/>
      <c r="K4" s="73"/>
      <c r="L4" s="73"/>
      <c r="M4" s="73"/>
      <c r="N4" s="73"/>
    </row>
    <row r="5" spans="1:18" s="48" customFormat="1" ht="12.75" customHeight="1">
      <c r="D5" s="73"/>
      <c r="E5" s="73"/>
      <c r="F5" s="73"/>
      <c r="G5" s="73"/>
      <c r="H5" s="73"/>
      <c r="I5" s="73"/>
      <c r="J5" s="73"/>
      <c r="K5" s="73"/>
      <c r="L5" s="73"/>
      <c r="M5" s="73"/>
      <c r="N5" s="73"/>
    </row>
    <row r="6" spans="1:18" s="48" customFormat="1" ht="12.75" customHeight="1">
      <c r="D6" s="73"/>
      <c r="E6" s="73"/>
      <c r="F6" s="73"/>
      <c r="G6" s="73"/>
      <c r="H6" s="73"/>
      <c r="I6" s="73"/>
      <c r="J6" s="73"/>
      <c r="K6" s="73"/>
      <c r="L6" s="73"/>
      <c r="M6" s="73"/>
      <c r="N6" s="73"/>
    </row>
    <row r="7" spans="1:18" s="12" customFormat="1" ht="39" customHeight="1">
      <c r="A7" s="11" t="s">
        <v>80</v>
      </c>
      <c r="B7" s="69"/>
      <c r="C7" s="69"/>
      <c r="D7" s="70"/>
      <c r="E7" s="70"/>
      <c r="F7" s="70"/>
      <c r="G7" s="70"/>
      <c r="H7" s="70"/>
      <c r="I7" s="70"/>
      <c r="J7" s="70"/>
      <c r="K7" s="70"/>
      <c r="L7" s="70"/>
      <c r="M7" s="70"/>
      <c r="N7" s="71"/>
      <c r="O7" s="46" t="s">
        <v>81</v>
      </c>
      <c r="P7" s="71"/>
      <c r="Q7" s="71"/>
      <c r="R7" s="71"/>
    </row>
    <row r="8" spans="1:18" s="14" customFormat="1" ht="25.5" customHeight="1">
      <c r="A8" s="13"/>
      <c r="B8" s="34">
        <v>2019</v>
      </c>
      <c r="C8" s="34">
        <v>2020</v>
      </c>
      <c r="D8" s="34">
        <v>2021</v>
      </c>
      <c r="E8" s="34">
        <v>2022</v>
      </c>
      <c r="F8" s="34">
        <v>2023</v>
      </c>
      <c r="G8" s="34">
        <v>2024</v>
      </c>
      <c r="H8" s="34">
        <v>2025</v>
      </c>
      <c r="I8" s="34">
        <v>2026</v>
      </c>
      <c r="J8" s="34">
        <v>2027</v>
      </c>
      <c r="K8" s="34">
        <v>2028</v>
      </c>
      <c r="L8" s="34">
        <v>2033</v>
      </c>
      <c r="M8" s="34">
        <v>2038</v>
      </c>
      <c r="P8" s="46" t="s">
        <v>82</v>
      </c>
    </row>
    <row r="9" spans="1:18" s="14" customFormat="1" ht="15" customHeight="1">
      <c r="A9" s="74" t="s">
        <v>24</v>
      </c>
      <c r="B9" s="75"/>
      <c r="C9" s="75"/>
      <c r="D9" s="75"/>
      <c r="E9" s="75"/>
      <c r="F9" s="75"/>
      <c r="G9" s="75"/>
      <c r="H9" s="75"/>
      <c r="I9" s="75"/>
      <c r="J9" s="75"/>
      <c r="K9" s="75"/>
      <c r="L9" s="75"/>
      <c r="M9" s="75"/>
    </row>
    <row r="10" spans="1:18" s="14" customFormat="1" ht="15" customHeight="1">
      <c r="A10" s="15" t="s">
        <v>53</v>
      </c>
      <c r="B10" s="33">
        <v>1880</v>
      </c>
      <c r="C10" s="33">
        <v>1872</v>
      </c>
      <c r="D10" s="33">
        <v>2002</v>
      </c>
      <c r="E10" s="33">
        <v>2215</v>
      </c>
      <c r="F10" s="33">
        <v>2305</v>
      </c>
      <c r="G10" s="35">
        <v>2504</v>
      </c>
      <c r="H10" s="35">
        <v>2626.6</v>
      </c>
      <c r="I10" s="35">
        <v>2752.9</v>
      </c>
      <c r="J10" s="35">
        <v>2878</v>
      </c>
      <c r="K10" s="35">
        <v>2974.2</v>
      </c>
      <c r="L10" s="35">
        <v>3406.1</v>
      </c>
      <c r="M10" s="35">
        <v>3746.5</v>
      </c>
    </row>
    <row r="11" spans="1:18" s="14" customFormat="1" ht="15" customHeight="1">
      <c r="A11" s="16" t="s">
        <v>39</v>
      </c>
      <c r="B11" s="33">
        <v>730</v>
      </c>
      <c r="C11" s="33">
        <v>664</v>
      </c>
      <c r="D11" s="33">
        <v>793</v>
      </c>
      <c r="E11" s="33">
        <v>889</v>
      </c>
      <c r="F11" s="33">
        <v>795</v>
      </c>
      <c r="G11" s="36">
        <v>912.4</v>
      </c>
      <c r="H11" s="36">
        <v>921.1</v>
      </c>
      <c r="I11" s="36">
        <v>960.4</v>
      </c>
      <c r="J11" s="36">
        <v>979.2</v>
      </c>
      <c r="K11" s="36">
        <v>1005.8</v>
      </c>
      <c r="L11" s="36">
        <v>1129.2</v>
      </c>
      <c r="M11" s="36">
        <v>1207.0999999999999</v>
      </c>
    </row>
    <row r="12" spans="1:18" s="14" customFormat="1" ht="24">
      <c r="A12" s="17" t="s">
        <v>67</v>
      </c>
      <c r="B12" s="33">
        <v>605</v>
      </c>
      <c r="C12" s="33">
        <v>548</v>
      </c>
      <c r="D12" s="33">
        <v>672</v>
      </c>
      <c r="E12" s="33">
        <v>749</v>
      </c>
      <c r="F12" s="33">
        <v>675</v>
      </c>
      <c r="G12" s="36">
        <v>784.2</v>
      </c>
      <c r="H12" s="36">
        <v>774.8</v>
      </c>
      <c r="I12" s="36">
        <v>806.3</v>
      </c>
      <c r="J12" s="36">
        <v>815.7</v>
      </c>
      <c r="K12" s="36">
        <v>836.4</v>
      </c>
      <c r="L12" s="36">
        <v>932.7</v>
      </c>
      <c r="M12" s="36">
        <v>994.6</v>
      </c>
    </row>
    <row r="13" spans="1:18" s="14" customFormat="1" ht="15" customHeight="1">
      <c r="A13" s="17" t="s">
        <v>55</v>
      </c>
      <c r="B13" s="33">
        <v>125</v>
      </c>
      <c r="C13" s="33">
        <v>116</v>
      </c>
      <c r="D13" s="33">
        <v>121</v>
      </c>
      <c r="E13" s="33">
        <v>140</v>
      </c>
      <c r="F13" s="33">
        <v>120</v>
      </c>
      <c r="G13" s="36">
        <v>128.19999999999999</v>
      </c>
      <c r="H13" s="36">
        <v>146.30000000000001</v>
      </c>
      <c r="I13" s="36">
        <v>154.1</v>
      </c>
      <c r="J13" s="36">
        <v>163.5</v>
      </c>
      <c r="K13" s="36">
        <v>169.4</v>
      </c>
      <c r="L13" s="36">
        <v>196.5</v>
      </c>
      <c r="M13" s="36">
        <v>212.5</v>
      </c>
    </row>
    <row r="14" spans="1:18" s="14" customFormat="1" ht="24">
      <c r="A14" s="16" t="s">
        <v>68</v>
      </c>
      <c r="B14" s="33">
        <v>625</v>
      </c>
      <c r="C14" s="33">
        <v>669</v>
      </c>
      <c r="D14" s="33">
        <v>693</v>
      </c>
      <c r="E14" s="33">
        <v>679</v>
      </c>
      <c r="F14" s="37">
        <v>719.5</v>
      </c>
      <c r="G14" s="36">
        <v>735.4</v>
      </c>
      <c r="H14" s="36">
        <v>820.1</v>
      </c>
      <c r="I14" s="36">
        <v>850</v>
      </c>
      <c r="J14" s="36">
        <v>879.8</v>
      </c>
      <c r="K14" s="36">
        <v>938.3</v>
      </c>
      <c r="L14" s="36">
        <v>1045.8</v>
      </c>
      <c r="M14" s="36">
        <v>1190.0999999999999</v>
      </c>
    </row>
    <row r="15" spans="1:18" s="14" customFormat="1" ht="15" customHeight="1">
      <c r="A15" s="17" t="s">
        <v>56</v>
      </c>
      <c r="B15" s="33">
        <v>61</v>
      </c>
      <c r="C15" s="33">
        <v>53.2</v>
      </c>
      <c r="D15" s="33">
        <v>61.6</v>
      </c>
      <c r="E15" s="33">
        <v>62.8</v>
      </c>
      <c r="F15" s="33">
        <v>70.400000000000006</v>
      </c>
      <c r="G15" s="36">
        <v>77.7</v>
      </c>
      <c r="H15" s="36">
        <v>88.4</v>
      </c>
      <c r="I15" s="36">
        <v>88.5</v>
      </c>
      <c r="J15" s="36">
        <v>93.1</v>
      </c>
      <c r="K15" s="36">
        <v>92.3</v>
      </c>
      <c r="L15" s="36">
        <v>111.1</v>
      </c>
      <c r="M15" s="36">
        <v>135.1</v>
      </c>
      <c r="R15" s="18"/>
    </row>
    <row r="16" spans="1:18" s="14" customFormat="1" ht="15" customHeight="1">
      <c r="A16" s="17" t="s">
        <v>57</v>
      </c>
      <c r="B16" s="33">
        <v>111</v>
      </c>
      <c r="C16" s="33">
        <v>97.8</v>
      </c>
      <c r="D16" s="33">
        <v>111.4</v>
      </c>
      <c r="E16" s="33">
        <v>127.2</v>
      </c>
      <c r="F16" s="33">
        <v>146.1</v>
      </c>
      <c r="G16" s="36">
        <v>158.9</v>
      </c>
      <c r="H16" s="36">
        <v>165.2</v>
      </c>
      <c r="I16" s="36">
        <v>171.6</v>
      </c>
      <c r="J16" s="36">
        <v>181.9</v>
      </c>
      <c r="K16" s="36">
        <v>195.7</v>
      </c>
      <c r="L16" s="36">
        <v>207.8</v>
      </c>
      <c r="M16" s="36">
        <v>239.6</v>
      </c>
    </row>
    <row r="17" spans="1:18" s="14" customFormat="1" ht="15" customHeight="1">
      <c r="A17" s="29" t="s">
        <v>85</v>
      </c>
      <c r="B17" s="33">
        <v>453</v>
      </c>
      <c r="C17" s="33">
        <v>518</v>
      </c>
      <c r="D17" s="33">
        <v>520</v>
      </c>
      <c r="E17" s="33">
        <v>489</v>
      </c>
      <c r="F17" s="33">
        <v>503</v>
      </c>
      <c r="G17" s="36">
        <v>498.8</v>
      </c>
      <c r="H17" s="36">
        <v>566.5</v>
      </c>
      <c r="I17" s="36">
        <v>589.9</v>
      </c>
      <c r="J17" s="36">
        <v>604.79999999999995</v>
      </c>
      <c r="K17" s="36">
        <v>650.29999999999995</v>
      </c>
      <c r="L17" s="36">
        <v>726.9</v>
      </c>
      <c r="M17" s="36">
        <v>815.4</v>
      </c>
    </row>
    <row r="18" spans="1:18" s="14" customFormat="1" ht="15" customHeight="1">
      <c r="A18" s="30" t="s">
        <v>58</v>
      </c>
      <c r="B18" s="33"/>
      <c r="C18" s="33"/>
      <c r="D18" s="33"/>
      <c r="E18" s="33"/>
      <c r="F18" s="33"/>
      <c r="G18" s="36"/>
      <c r="H18" s="36"/>
      <c r="I18" s="36"/>
      <c r="J18" s="36"/>
      <c r="K18" s="36"/>
      <c r="L18" s="36"/>
      <c r="M18" s="36"/>
    </row>
    <row r="19" spans="1:18" s="14" customFormat="1" ht="15" customHeight="1">
      <c r="A19" s="31" t="s">
        <v>59</v>
      </c>
      <c r="B19" s="33">
        <v>74</v>
      </c>
      <c r="C19" s="33">
        <v>60</v>
      </c>
      <c r="D19" s="33">
        <v>74</v>
      </c>
      <c r="E19" s="33">
        <v>84</v>
      </c>
      <c r="F19" s="33">
        <v>77</v>
      </c>
      <c r="G19" s="36">
        <v>70.8</v>
      </c>
      <c r="H19" s="36">
        <v>76.900000000000006</v>
      </c>
      <c r="I19" s="36">
        <v>81.900000000000006</v>
      </c>
      <c r="J19" s="36">
        <v>86.7</v>
      </c>
      <c r="K19" s="36">
        <v>85.5</v>
      </c>
      <c r="L19" s="36">
        <v>93.9</v>
      </c>
      <c r="M19" s="36">
        <v>105.2</v>
      </c>
      <c r="R19" s="18"/>
    </row>
    <row r="20" spans="1:18" s="14" customFormat="1" ht="15" customHeight="1">
      <c r="A20" s="31" t="s">
        <v>60</v>
      </c>
      <c r="B20" s="33">
        <v>69</v>
      </c>
      <c r="C20" s="33">
        <v>56</v>
      </c>
      <c r="D20" s="33">
        <v>57</v>
      </c>
      <c r="E20" s="33">
        <v>55</v>
      </c>
      <c r="F20" s="33">
        <v>92</v>
      </c>
      <c r="G20" s="36">
        <v>65.2</v>
      </c>
      <c r="H20" s="36">
        <v>71.599999999999994</v>
      </c>
      <c r="I20" s="36">
        <v>75.5</v>
      </c>
      <c r="J20" s="36">
        <v>76.900000000000006</v>
      </c>
      <c r="K20" s="36">
        <v>73.5</v>
      </c>
      <c r="L20" s="36">
        <v>88.4</v>
      </c>
      <c r="M20" s="36">
        <v>95</v>
      </c>
    </row>
    <row r="21" spans="1:18" s="22" customFormat="1" ht="15" customHeight="1">
      <c r="A21" s="19"/>
      <c r="B21" s="20"/>
      <c r="C21" s="20"/>
      <c r="D21" s="20"/>
      <c r="E21" s="20"/>
      <c r="F21" s="20"/>
      <c r="G21" s="21"/>
      <c r="H21" s="21"/>
      <c r="I21" s="21"/>
      <c r="J21" s="21"/>
      <c r="K21" s="21"/>
      <c r="L21" s="21"/>
      <c r="M21" s="21"/>
    </row>
    <row r="22" spans="1:18" s="14" customFormat="1" ht="15" customHeight="1">
      <c r="A22" s="76" t="s">
        <v>61</v>
      </c>
      <c r="B22" s="77"/>
      <c r="C22" s="77"/>
      <c r="D22" s="77"/>
      <c r="E22" s="77"/>
      <c r="F22" s="77"/>
      <c r="G22" s="77"/>
      <c r="H22" s="77"/>
      <c r="I22" s="77"/>
      <c r="J22" s="77"/>
      <c r="K22" s="77"/>
      <c r="L22" s="77"/>
      <c r="M22" s="77"/>
    </row>
    <row r="23" spans="1:18" s="14" customFormat="1" ht="15" customHeight="1">
      <c r="A23" s="15" t="s">
        <v>53</v>
      </c>
      <c r="B23" s="38">
        <v>1706.3421000000001</v>
      </c>
      <c r="C23" s="38">
        <v>1686.0658000000001</v>
      </c>
      <c r="D23" s="38">
        <v>1801.0526</v>
      </c>
      <c r="E23" s="38">
        <v>1980.0921000000001</v>
      </c>
      <c r="F23" s="38">
        <v>2060.0131999999999</v>
      </c>
      <c r="G23" s="39">
        <v>2219.9097299999999</v>
      </c>
      <c r="H23" s="39">
        <v>2328.07332</v>
      </c>
      <c r="I23" s="39">
        <v>2433.0376999999999</v>
      </c>
      <c r="J23" s="39">
        <v>2539.3353099999999</v>
      </c>
      <c r="K23" s="39">
        <v>2625.4692700000001</v>
      </c>
      <c r="L23" s="39">
        <v>2988.1892400000002</v>
      </c>
      <c r="M23" s="39">
        <v>3280.9689800000001</v>
      </c>
      <c r="N23" s="23">
        <v>62851.7</v>
      </c>
    </row>
    <row r="24" spans="1:18" s="14" customFormat="1" ht="15" customHeight="1">
      <c r="A24" s="16" t="s">
        <v>39</v>
      </c>
      <c r="B24" s="38">
        <v>644.39469999999994</v>
      </c>
      <c r="C24" s="38">
        <v>574.99990000000003</v>
      </c>
      <c r="D24" s="38">
        <v>685.50009999999997</v>
      </c>
      <c r="E24" s="38">
        <v>778.06579999999997</v>
      </c>
      <c r="F24" s="38">
        <v>689.56579999999997</v>
      </c>
      <c r="G24" s="40">
        <v>799.04899999999998</v>
      </c>
      <c r="H24" s="40">
        <v>809.34691999999995</v>
      </c>
      <c r="I24" s="40">
        <v>838.72832000000005</v>
      </c>
      <c r="J24" s="40">
        <v>851.09195</v>
      </c>
      <c r="K24" s="40">
        <v>880.67246999999998</v>
      </c>
      <c r="L24" s="40">
        <v>981.63417000000004</v>
      </c>
      <c r="M24" s="40">
        <v>1046.70451</v>
      </c>
    </row>
    <row r="25" spans="1:18" s="14" customFormat="1" ht="23.25" customHeight="1">
      <c r="A25" s="17" t="s">
        <v>67</v>
      </c>
      <c r="B25" s="38">
        <v>538.77629999999999</v>
      </c>
      <c r="C25" s="38">
        <v>483.35520000000002</v>
      </c>
      <c r="D25" s="38">
        <v>593.89480000000003</v>
      </c>
      <c r="E25" s="38">
        <v>662.25</v>
      </c>
      <c r="F25" s="38">
        <v>588.28949999999998</v>
      </c>
      <c r="G25" s="40">
        <v>698.99918000000002</v>
      </c>
      <c r="H25" s="40">
        <v>689.45005000000003</v>
      </c>
      <c r="I25" s="40">
        <v>715.45447000000001</v>
      </c>
      <c r="J25" s="40">
        <v>721.92418999999995</v>
      </c>
      <c r="K25" s="40">
        <v>743.65891999999997</v>
      </c>
      <c r="L25" s="40">
        <v>823.29420000000005</v>
      </c>
      <c r="M25" s="40">
        <v>874.96761000000004</v>
      </c>
    </row>
    <row r="26" spans="1:18" s="14" customFormat="1" ht="15" customHeight="1">
      <c r="A26" s="17" t="s">
        <v>55</v>
      </c>
      <c r="B26" s="38">
        <v>105.61839999999999</v>
      </c>
      <c r="C26" s="38">
        <v>91.6447</v>
      </c>
      <c r="D26" s="38">
        <v>91.6053</v>
      </c>
      <c r="E26" s="38">
        <v>115.8158</v>
      </c>
      <c r="F26" s="38">
        <v>101.27630000000001</v>
      </c>
      <c r="G26" s="40">
        <v>100.04982</v>
      </c>
      <c r="H26" s="40">
        <v>119.89687000000001</v>
      </c>
      <c r="I26" s="40">
        <v>123.27385</v>
      </c>
      <c r="J26" s="40">
        <v>129.16775999999999</v>
      </c>
      <c r="K26" s="40">
        <v>137.01355000000001</v>
      </c>
      <c r="L26" s="40">
        <v>158.33996999999999</v>
      </c>
      <c r="M26" s="40">
        <v>171.73689999999999</v>
      </c>
    </row>
    <row r="27" spans="1:18" s="14" customFormat="1" ht="24">
      <c r="A27" s="16" t="s">
        <v>68</v>
      </c>
      <c r="B27" s="38">
        <v>542.05259999999998</v>
      </c>
      <c r="C27" s="38">
        <v>560.44734000000005</v>
      </c>
      <c r="D27" s="38">
        <v>582.25003000000004</v>
      </c>
      <c r="E27" s="38">
        <v>551.23689000000002</v>
      </c>
      <c r="F27" s="41">
        <v>582.01583000000005</v>
      </c>
      <c r="G27" s="40">
        <v>605.60024999999996</v>
      </c>
      <c r="H27" s="40">
        <v>667.99432999999999</v>
      </c>
      <c r="I27" s="40">
        <v>685.27787000000001</v>
      </c>
      <c r="J27" s="40">
        <v>713.26128000000006</v>
      </c>
      <c r="K27" s="40">
        <v>762.27827000000002</v>
      </c>
      <c r="L27" s="40">
        <v>837.78390000000002</v>
      </c>
      <c r="M27" s="40">
        <v>949.77705000000003</v>
      </c>
    </row>
    <row r="28" spans="1:18" s="14" customFormat="1" ht="15" customHeight="1">
      <c r="A28" s="17" t="s">
        <v>56</v>
      </c>
      <c r="B28" s="38">
        <v>43.486800000000002</v>
      </c>
      <c r="C28" s="38">
        <v>39.044730000000001</v>
      </c>
      <c r="D28" s="38">
        <v>47.357909999999997</v>
      </c>
      <c r="E28" s="38">
        <v>46.869750000000003</v>
      </c>
      <c r="F28" s="38">
        <v>48.001390000000001</v>
      </c>
      <c r="G28" s="40">
        <v>56.46358</v>
      </c>
      <c r="H28" s="40">
        <v>64.352069999999998</v>
      </c>
      <c r="I28" s="40">
        <v>63.033920000000002</v>
      </c>
      <c r="J28" s="40">
        <v>66.72851</v>
      </c>
      <c r="K28" s="40">
        <v>64.987620000000007</v>
      </c>
      <c r="L28" s="40">
        <v>78.788839999999993</v>
      </c>
      <c r="M28" s="40">
        <v>94.943449999999999</v>
      </c>
    </row>
    <row r="29" spans="1:18" s="14" customFormat="1" ht="15" customHeight="1">
      <c r="A29" s="17" t="s">
        <v>57</v>
      </c>
      <c r="B29" s="38">
        <v>99.6447</v>
      </c>
      <c r="C29" s="38">
        <v>84.626310000000004</v>
      </c>
      <c r="D29" s="38">
        <v>90.944720000000004</v>
      </c>
      <c r="E29" s="38">
        <v>102.16974</v>
      </c>
      <c r="F29" s="38">
        <v>131.11974000000001</v>
      </c>
      <c r="G29" s="40">
        <v>137.14063999999999</v>
      </c>
      <c r="H29" s="40">
        <v>140.25668999999999</v>
      </c>
      <c r="I29" s="40">
        <v>143.5282</v>
      </c>
      <c r="J29" s="40">
        <v>156.45513</v>
      </c>
      <c r="K29" s="40">
        <v>167.5702</v>
      </c>
      <c r="L29" s="40">
        <v>174.75138000000001</v>
      </c>
      <c r="M29" s="40">
        <v>201.50523000000001</v>
      </c>
    </row>
    <row r="30" spans="1:18" s="14" customFormat="1" ht="15" customHeight="1">
      <c r="A30" s="29" t="s">
        <v>85</v>
      </c>
      <c r="B30" s="38">
        <v>398.92110000000002</v>
      </c>
      <c r="C30" s="38">
        <v>436.77629999999999</v>
      </c>
      <c r="D30" s="38">
        <v>443.94740000000002</v>
      </c>
      <c r="E30" s="38">
        <v>402.19740000000002</v>
      </c>
      <c r="F30" s="38">
        <v>402.8947</v>
      </c>
      <c r="G30" s="40">
        <v>411.99603000000002</v>
      </c>
      <c r="H30" s="40">
        <v>463.38556999999997</v>
      </c>
      <c r="I30" s="40">
        <v>478.71575000000001</v>
      </c>
      <c r="J30" s="40">
        <v>490.07763999999997</v>
      </c>
      <c r="K30" s="40">
        <v>529.72045000000003</v>
      </c>
      <c r="L30" s="40">
        <v>584.24368000000004</v>
      </c>
      <c r="M30" s="40">
        <v>653.32836999999995</v>
      </c>
    </row>
    <row r="31" spans="1:18" s="14" customFormat="1" ht="15" customHeight="1">
      <c r="A31" s="30" t="s">
        <v>58</v>
      </c>
      <c r="B31" s="33"/>
      <c r="C31" s="33"/>
      <c r="D31" s="33"/>
      <c r="E31" s="33"/>
      <c r="F31" s="33"/>
      <c r="G31" s="36"/>
      <c r="H31" s="36"/>
      <c r="I31" s="36"/>
      <c r="J31" s="36"/>
      <c r="K31" s="36"/>
      <c r="L31" s="36"/>
      <c r="M31" s="36"/>
    </row>
    <row r="32" spans="1:18" s="14" customFormat="1" ht="15" customHeight="1">
      <c r="A32" s="31" t="s">
        <v>59</v>
      </c>
      <c r="B32" s="33">
        <v>67.026300000000006</v>
      </c>
      <c r="C32" s="33">
        <v>51.631599999999999</v>
      </c>
      <c r="D32" s="33">
        <v>63.289499999999997</v>
      </c>
      <c r="E32" s="33">
        <v>72.960499999999996</v>
      </c>
      <c r="F32" s="33">
        <v>67.513199999999998</v>
      </c>
      <c r="G32" s="36">
        <v>63.33334</v>
      </c>
      <c r="H32" s="36">
        <v>67.272459999999995</v>
      </c>
      <c r="I32" s="36">
        <v>72.375069999999994</v>
      </c>
      <c r="J32" s="36">
        <v>76.721649999999997</v>
      </c>
      <c r="K32" s="36">
        <v>73.948449999999994</v>
      </c>
      <c r="L32" s="36">
        <v>83.280540000000002</v>
      </c>
      <c r="M32" s="36">
        <v>93.104159999999993</v>
      </c>
      <c r="R32" s="18"/>
    </row>
    <row r="33" spans="1:13" s="14" customFormat="1" ht="15" customHeight="1">
      <c r="A33" s="31" t="s">
        <v>60</v>
      </c>
      <c r="B33" s="33">
        <v>63.078899999999997</v>
      </c>
      <c r="C33" s="33">
        <v>51.315800000000003</v>
      </c>
      <c r="D33" s="33">
        <v>48.421100000000003</v>
      </c>
      <c r="E33" s="33">
        <v>48.263199999999998</v>
      </c>
      <c r="F33" s="33">
        <v>85.618399999999994</v>
      </c>
      <c r="G33" s="36">
        <v>54.927959999999999</v>
      </c>
      <c r="H33" s="36">
        <v>61.370620000000002</v>
      </c>
      <c r="I33" s="36">
        <v>66.12594</v>
      </c>
      <c r="J33" s="36">
        <v>66.154690000000002</v>
      </c>
      <c r="K33" s="36">
        <v>63.580640000000002</v>
      </c>
      <c r="L33" s="36">
        <v>77.066410000000005</v>
      </c>
      <c r="M33" s="36">
        <v>82.509540000000001</v>
      </c>
    </row>
    <row r="34" spans="1:13" s="14" customFormat="1" ht="15" customHeight="1">
      <c r="B34" s="24"/>
      <c r="C34" s="24"/>
      <c r="D34" s="24"/>
      <c r="E34" s="24"/>
      <c r="F34" s="24"/>
      <c r="G34" s="42"/>
      <c r="H34" s="42"/>
      <c r="I34" s="42"/>
      <c r="J34" s="42"/>
      <c r="K34" s="42"/>
      <c r="L34" s="42"/>
      <c r="M34" s="42"/>
    </row>
    <row r="35" spans="1:13" s="14" customFormat="1" ht="15" customHeight="1">
      <c r="A35" s="25" t="s">
        <v>62</v>
      </c>
      <c r="B35" s="26"/>
      <c r="C35" s="26"/>
      <c r="D35" s="26"/>
      <c r="E35" s="26"/>
      <c r="F35" s="26"/>
      <c r="G35" s="26"/>
      <c r="H35" s="27"/>
      <c r="I35" s="27"/>
      <c r="J35" s="27"/>
      <c r="K35" s="27"/>
      <c r="L35" s="27"/>
      <c r="M35" s="27"/>
    </row>
  </sheetData>
  <sheetProtection algorithmName="SHA-256" hashValue="3heFL2Gb9x+NNABjjmFlVVl/QpF7xyhG5Wic6DFjvSc=" saltValue="Z14s3IuJYhMRMOxS5h6DOA==" spinCount="100000" sheet="1"/>
  <mergeCells count="3">
    <mergeCell ref="D1:N6"/>
    <mergeCell ref="A9:M9"/>
    <mergeCell ref="A22:M22"/>
  </mergeCells>
  <conditionalFormatting sqref="B15:E17">
    <cfRule type="cellIs" dxfId="3" priority="4" operator="lessThan">
      <formula>0</formula>
    </cfRule>
  </conditionalFormatting>
  <conditionalFormatting sqref="B19:E20">
    <cfRule type="cellIs" dxfId="2" priority="2" operator="lessThan">
      <formula>0</formula>
    </cfRule>
  </conditionalFormatting>
  <conditionalFormatting sqref="B28:E30">
    <cfRule type="cellIs" dxfId="1" priority="3" operator="lessThan">
      <formula>0</formula>
    </cfRule>
  </conditionalFormatting>
  <conditionalFormatting sqref="B32:E33">
    <cfRule type="cellIs" dxfId="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A6CE93-C291-46DA-8791-C4EF9FC2F069}">
  <ds:schemaRefs>
    <ds:schemaRef ds:uri="http://schemas.microsoft.com/DataMashup"/>
  </ds:schemaRefs>
</ds:datastoreItem>
</file>

<file path=customXml/itemProps2.xml><?xml version="1.0" encoding="utf-8"?>
<ds:datastoreItem xmlns:ds="http://schemas.openxmlformats.org/officeDocument/2006/customXml" ds:itemID="{5B842D4F-D8CD-4762-A17C-4634633E685B}">
  <ds:schemaRefs>
    <ds:schemaRef ds:uri="http://schemas.openxmlformats.org/package/2006/metadata/core-properties"/>
    <ds:schemaRef ds:uri="7ed1741a-f24f-4d3d-84f6-0b4e7679648d"/>
    <ds:schemaRef ds:uri="http://purl.org/dc/dcmitype/"/>
    <ds:schemaRef ds:uri="http://schemas.microsoft.com/office/2006/documentManagement/types"/>
    <ds:schemaRef ds:uri="http://schemas.microsoft.com/office/2006/metadata/properties"/>
    <ds:schemaRef ds:uri="http://purl.org/dc/terms/"/>
    <ds:schemaRef ds:uri="http://www.w3.org/XML/1998/namespace"/>
    <ds:schemaRef ds:uri="c407a2c0-5cb3-4b2f-a008-5d1f6afed406"/>
    <ds:schemaRef ds:uri="http://schemas.microsoft.com/office/infopath/2007/PartnerControls"/>
    <ds:schemaRef ds:uri="http://purl.org/dc/elements/1.1/"/>
  </ds:schemaRefs>
</ds:datastoreItem>
</file>

<file path=customXml/itemProps3.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4.xml><?xml version="1.0" encoding="utf-8"?>
<ds:datastoreItem xmlns:ds="http://schemas.openxmlformats.org/officeDocument/2006/customXml" ds:itemID="{FA1A0D6A-49F8-4EE2-94EA-961A709310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Psychology (total)</vt:lpstr>
      <vt:lpstr>Trainee provisional</vt:lpstr>
      <vt:lpstr>Psychologist in health settings</vt:lpstr>
      <vt:lpstr>Psychologist in other settings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2026-06-04T05:46:37Z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2026-03-24T07:08:41Z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57e655a2-8a08-42d2-85be-37941ffa7ce7</vt:lpwstr>
  </property>
  <property fmtid="{D5CDD505-2E9C-101B-9397-08002B2CF9AE}" pid="10" name="MSIP_Label_7cd3e8b9-ffed-43a8-b7f4-cc2fa0382d36_ContentBits">
    <vt:lpwstr>3</vt:lpwstr>
  </property>
  <property fmtid="{D5CDD505-2E9C-101B-9397-08002B2CF9AE}" pid="11" name="MSIP_Label_7cd3e8b9-ffed-43a8-b7f4-cc2fa0382d36_Tag">
    <vt:lpwstr>10, 0, 1, 2</vt:lpwstr>
  </property>
</Properties>
</file>